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15" i="1" l="1"/>
  <c r="J115" i="1"/>
  <c r="K115" i="1"/>
  <c r="L115" i="1"/>
  <c r="M115" i="1"/>
  <c r="H115" i="1"/>
  <c r="I141" i="1"/>
  <c r="J141" i="1"/>
  <c r="K141" i="1"/>
  <c r="L141" i="1"/>
  <c r="H141" i="1"/>
  <c r="I88" i="1"/>
  <c r="J88" i="1"/>
  <c r="K88" i="1"/>
  <c r="L88" i="1"/>
  <c r="H88" i="1"/>
  <c r="I107" i="1"/>
  <c r="J107" i="1"/>
  <c r="K107" i="1"/>
  <c r="L107" i="1"/>
  <c r="H107" i="1"/>
  <c r="I116" i="1"/>
  <c r="J116" i="1"/>
  <c r="K116" i="1"/>
  <c r="L116" i="1"/>
  <c r="M116" i="1"/>
  <c r="H116" i="1"/>
  <c r="I81" i="1"/>
  <c r="J81" i="1"/>
  <c r="K81" i="1"/>
  <c r="L81" i="1"/>
  <c r="H81" i="1"/>
  <c r="I42" i="1"/>
  <c r="J42" i="1"/>
  <c r="K42" i="1"/>
  <c r="L42" i="1"/>
  <c r="H42" i="1"/>
  <c r="I52" i="1"/>
  <c r="J52" i="1"/>
  <c r="K52" i="1"/>
  <c r="L52" i="1"/>
  <c r="H52" i="1"/>
  <c r="L35" i="1"/>
  <c r="I35" i="1"/>
  <c r="J35" i="1"/>
  <c r="K35" i="1"/>
  <c r="H35" i="1"/>
  <c r="I11" i="1"/>
  <c r="J11" i="1"/>
  <c r="K11" i="1"/>
  <c r="L11" i="1"/>
  <c r="H11" i="1"/>
</calcChain>
</file>

<file path=xl/sharedStrings.xml><?xml version="1.0" encoding="utf-8"?>
<sst xmlns="http://schemas.openxmlformats.org/spreadsheetml/2006/main" count="383" uniqueCount="213">
  <si>
    <t>Mã      môn học</t>
  </si>
  <si>
    <t>Tên môn học</t>
  </si>
  <si>
    <t>Số tín chỉ</t>
  </si>
  <si>
    <t>Thời gian học tập (giờ)</t>
  </si>
  <si>
    <t>Tổng số</t>
  </si>
  <si>
    <t>Trong đó</t>
  </si>
  <si>
    <t>Lý thuyết</t>
  </si>
  <si>
    <t>Thực hành/ thực tập/ thí nghiệm/ bài tập/ thảo luận</t>
  </si>
  <si>
    <t>Kiểm tra</t>
  </si>
  <si>
    <t>I</t>
  </si>
  <si>
    <t>Các môn học chung/ đại cương</t>
  </si>
  <si>
    <t>CTC208</t>
  </si>
  <si>
    <t>Giáo dục Chính trị</t>
  </si>
  <si>
    <t>2(2,0,4)</t>
  </si>
  <si>
    <t>CTC207</t>
  </si>
  <si>
    <t>Pháp luật</t>
  </si>
  <si>
    <t>1(1,0,2)</t>
  </si>
  <si>
    <t>CBC241</t>
  </si>
  <si>
    <t>Giáo dục thể chất (*)</t>
  </si>
  <si>
    <t>1(0,1,1)</t>
  </si>
  <si>
    <t>CBC246</t>
  </si>
  <si>
    <t>Giáo dục quốc phòng và An ninh (*)</t>
  </si>
  <si>
    <t>TTC270</t>
  </si>
  <si>
    <t>Tin học</t>
  </si>
  <si>
    <t>CBC245</t>
  </si>
  <si>
    <t>Tiếng Anh</t>
  </si>
  <si>
    <t>3(1,2,3)</t>
  </si>
  <si>
    <t>II</t>
  </si>
  <si>
    <t>Các môn học chuyên môn ngành, nghề</t>
  </si>
  <si>
    <t>II.1</t>
  </si>
  <si>
    <t>Môn học cơ sở</t>
  </si>
  <si>
    <t>KTC202</t>
  </si>
  <si>
    <t>Luật kinh doanh</t>
  </si>
  <si>
    <t>2(1,1,3)</t>
  </si>
  <si>
    <t>KTC210</t>
  </si>
  <si>
    <t>Nguyên lý kế toán</t>
  </si>
  <si>
    <t>KTC215</t>
  </si>
  <si>
    <t>Marketing căn bản (**)</t>
  </si>
  <si>
    <t>2(0,2,1)</t>
  </si>
  <si>
    <t>KTC226</t>
  </si>
  <si>
    <t>Tài chính doanh nghiệp 1</t>
  </si>
  <si>
    <t>KTC216</t>
  </si>
  <si>
    <t>Quản trị học</t>
  </si>
  <si>
    <t>3(2,1,5)</t>
  </si>
  <si>
    <t>II.2</t>
  </si>
  <si>
    <t>Môn học chuyên môn ngành</t>
  </si>
  <si>
    <t>KTC208</t>
  </si>
  <si>
    <t>Kế toán doanh nghiệp 1</t>
  </si>
  <si>
    <t>KTC209</t>
  </si>
  <si>
    <t>Kế toán doanh nghiệp 2 (**)</t>
  </si>
  <si>
    <t>KTC277</t>
  </si>
  <si>
    <t>Báo cáo thuế (**)</t>
  </si>
  <si>
    <t>KTC239</t>
  </si>
  <si>
    <t>Kế toán quản trị</t>
  </si>
  <si>
    <t>KTC235</t>
  </si>
  <si>
    <t>Thuế</t>
  </si>
  <si>
    <t>KTC238</t>
  </si>
  <si>
    <t>Kế toán doanh nghiệp 3 (**)</t>
  </si>
  <si>
    <t>KTC217</t>
  </si>
  <si>
    <t>Phân tích hoạt động kinh doanh</t>
  </si>
  <si>
    <t>KTC244</t>
  </si>
  <si>
    <t>Kế toán trên phần mềm Misa (**)</t>
  </si>
  <si>
    <t>KTC207</t>
  </si>
  <si>
    <t>Kế toán trên Excel</t>
  </si>
  <si>
    <t>KTC211</t>
  </si>
  <si>
    <t>Kế toán hành chính sự nghiệp (**)</t>
  </si>
  <si>
    <t>KTC294</t>
  </si>
  <si>
    <t>Đồ án chuyên ngành 2 (**)</t>
  </si>
  <si>
    <t>1(0,1,0)</t>
  </si>
  <si>
    <t>II.3</t>
  </si>
  <si>
    <t>Môn học tự chọn</t>
  </si>
  <si>
    <t>KTC212</t>
  </si>
  <si>
    <t>Kinh tế vĩ mô</t>
  </si>
  <si>
    <t>KTC299</t>
  </si>
  <si>
    <t>Kế toán ngân hàng</t>
  </si>
  <si>
    <t>KTC234</t>
  </si>
  <si>
    <t>Thanh toán quốc tế</t>
  </si>
  <si>
    <t>KTC232</t>
  </si>
  <si>
    <t>Thị trường chứng khoán</t>
  </si>
  <si>
    <t>Tổng cộng</t>
  </si>
  <si>
    <t>Mã môn học</t>
  </si>
  <si>
    <t>Tổng số giờ</t>
  </si>
  <si>
    <t>Thực hành/   thực tập/ thí nghiệm/ bài tập/ thảo luận</t>
  </si>
  <si>
    <t>CTC104</t>
  </si>
  <si>
    <t>4(3,1,7)</t>
  </si>
  <si>
    <t>CTC105</t>
  </si>
  <si>
    <t>CBC105</t>
  </si>
  <si>
    <t>CBC107</t>
  </si>
  <si>
    <t>TTC101</t>
  </si>
  <si>
    <t>4(1,3,4)</t>
  </si>
  <si>
    <t>CBC101</t>
  </si>
  <si>
    <t>Tiếng Anh 1</t>
  </si>
  <si>
    <t>CBC102</t>
  </si>
  <si>
    <t>Tiếng Anh 2</t>
  </si>
  <si>
    <t>CBC103</t>
  </si>
  <si>
    <t>Tiếng Anh 3</t>
  </si>
  <si>
    <t>KTC101</t>
  </si>
  <si>
    <t>Kỹ năng mềm (*)</t>
  </si>
  <si>
    <t>4(4,0,8)</t>
  </si>
  <si>
    <t>KTC103</t>
  </si>
  <si>
    <t>KTC104</t>
  </si>
  <si>
    <t>Kinh tế vi mô</t>
  </si>
  <si>
    <t>3(3,0,6)</t>
  </si>
  <si>
    <t>KTC105</t>
  </si>
  <si>
    <t>KTC115</t>
  </si>
  <si>
    <t>Marketing căn bản</t>
  </si>
  <si>
    <t>KTC162</t>
  </si>
  <si>
    <t>KTC108</t>
  </si>
  <si>
    <t>KTC109</t>
  </si>
  <si>
    <t>KTC177</t>
  </si>
  <si>
    <t>KTC139</t>
  </si>
  <si>
    <t>KTC135</t>
  </si>
  <si>
    <t>KTC138</t>
  </si>
  <si>
    <t>Kế toán doanh nghiệp 3</t>
  </si>
  <si>
    <t>KTC117</t>
  </si>
  <si>
    <t>KTC144</t>
  </si>
  <si>
    <t>KTC107</t>
  </si>
  <si>
    <t>KTC111</t>
  </si>
  <si>
    <t>Kế toán hành chính sự nghiệp</t>
  </si>
  <si>
    <t>KTC193</t>
  </si>
  <si>
    <t>KTC194</t>
  </si>
  <si>
    <t>KTC195</t>
  </si>
  <si>
    <t>Thực tập tốt nghiệp (**)</t>
  </si>
  <si>
    <t>6(0,6,0)</t>
  </si>
  <si>
    <t>KTC137</t>
  </si>
  <si>
    <t>Thương mại điện tử</t>
  </si>
  <si>
    <t>KTC173</t>
  </si>
  <si>
    <t>Nghiệp vụ ngân hàng thương mại</t>
  </si>
  <si>
    <t>KTC146</t>
  </si>
  <si>
    <t>Tâm lý kinh doanh</t>
  </si>
  <si>
    <t>KTC132</t>
  </si>
  <si>
    <t>KTC112</t>
  </si>
  <si>
    <t>KTC199</t>
  </si>
  <si>
    <t>KTC134</t>
  </si>
  <si>
    <t>Đồ án chuyên ngành 1(**)</t>
  </si>
  <si>
    <t>Đồ án chuyên ngành 2(**)</t>
  </si>
  <si>
    <t>Mã</t>
  </si>
  <si>
    <t>Thực hành/ thực tập/    thí nghiệm/   bài tập /  thảo luận</t>
  </si>
  <si>
    <t>Các môn học văn hóa</t>
  </si>
  <si>
    <t>CBT401</t>
  </si>
  <si>
    <t>Toán 1</t>
  </si>
  <si>
    <t>CBT405</t>
  </si>
  <si>
    <t>Toán 2</t>
  </si>
  <si>
    <t>CBT409</t>
  </si>
  <si>
    <t>Toán 3</t>
  </si>
  <si>
    <t>CBT413</t>
  </si>
  <si>
    <t>Toán 4</t>
  </si>
  <si>
    <t>CBT419</t>
  </si>
  <si>
    <t>Toán 5</t>
  </si>
  <si>
    <t>5(5,0,10)</t>
  </si>
  <si>
    <t>CBT420</t>
  </si>
  <si>
    <t>Toán 6</t>
  </si>
  <si>
    <t>CBT402</t>
  </si>
  <si>
    <t>Vật lí 1</t>
  </si>
  <si>
    <t>CBT406</t>
  </si>
  <si>
    <t>Vật lí 2</t>
  </si>
  <si>
    <t>CBT410</t>
  </si>
  <si>
    <t>Vật lí 3</t>
  </si>
  <si>
    <t>CBT414</t>
  </si>
  <si>
    <t>Vật lí 4</t>
  </si>
  <si>
    <t>CBT404</t>
  </si>
  <si>
    <t>Ngữ văn 1</t>
  </si>
  <si>
    <t>CBT408</t>
  </si>
  <si>
    <t>Ngữ văn 2</t>
  </si>
  <si>
    <t>CBT412</t>
  </si>
  <si>
    <t>Ngữ văn 3</t>
  </si>
  <si>
    <t>CBT416</t>
  </si>
  <si>
    <t>Ngữ văn 4</t>
  </si>
  <si>
    <t>CBT403</t>
  </si>
  <si>
    <t>Hóa học 1</t>
  </si>
  <si>
    <t>CBT407</t>
  </si>
  <si>
    <t>Hóa học 2</t>
  </si>
  <si>
    <t>CBT411</t>
  </si>
  <si>
    <t>Hóa học 3</t>
  </si>
  <si>
    <t>CBT415</t>
  </si>
  <si>
    <t>Hóa học 4</t>
  </si>
  <si>
    <t>CTT402</t>
  </si>
  <si>
    <t>CTT406</t>
  </si>
  <si>
    <t>CBT424</t>
  </si>
  <si>
    <t>CBT417</t>
  </si>
  <si>
    <t>Giáo dục Quốc phòng và An ninh (*)</t>
  </si>
  <si>
    <t>TTT4200</t>
  </si>
  <si>
    <t>CBT441</t>
  </si>
  <si>
    <t>CBT442</t>
  </si>
  <si>
    <t>KTT401</t>
  </si>
  <si>
    <t>III</t>
  </si>
  <si>
    <t>III.1</t>
  </si>
  <si>
    <t>KTT403</t>
  </si>
  <si>
    <t>KTT404</t>
  </si>
  <si>
    <t>KTT405</t>
  </si>
  <si>
    <t>KTT415</t>
  </si>
  <si>
    <t>KTT426</t>
  </si>
  <si>
    <t>Tài chính- tiền tệ</t>
  </si>
  <si>
    <t>KTT464</t>
  </si>
  <si>
    <t xml:space="preserve">Soạn thảo văn bản </t>
  </si>
  <si>
    <t>III.2</t>
  </si>
  <si>
    <t>KTT408</t>
  </si>
  <si>
    <t>KTT409</t>
  </si>
  <si>
    <t>KTT439</t>
  </si>
  <si>
    <t>KTT435</t>
  </si>
  <si>
    <t>KTT438</t>
  </si>
  <si>
    <t>KTT417</t>
  </si>
  <si>
    <t>KTT444</t>
  </si>
  <si>
    <t>KTT407</t>
  </si>
  <si>
    <t>KTT411</t>
  </si>
  <si>
    <t>KTT493</t>
  </si>
  <si>
    <t>KTT496</t>
  </si>
  <si>
    <t>Thực tập tốt nghiệp(**)</t>
  </si>
  <si>
    <t>III.3</t>
  </si>
  <si>
    <t>KTT437</t>
  </si>
  <si>
    <t>KTT473</t>
  </si>
  <si>
    <t>KTT446</t>
  </si>
  <si>
    <t>KTT432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</si>
</sst>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4"/>
      <color theme="1"/>
      <name val="Times New Roman"/>
      <family val="1"/>
    </font>
    <font>
      <i/>
      <sz val="14"/>
      <color rgb="FF00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Calibri"/>
      <family val="2"/>
      <scheme val="minor"/>
    </font>
    <font>
      <u val="double"/>
      <sz val="14"/>
      <color theme="1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0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wrapText="1"/>
    </xf>
    <xf numFmtId="0" fontId="8" fillId="0" borderId="7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1"/>
  <sheetViews>
    <sheetView tabSelected="1" topLeftCell="A137" workbookViewId="0">
      <selection activeCell="L115" activeCellId="1" sqref="J115 L115"/>
    </sheetView>
  </sheetViews>
  <sheetFormatPr defaultRowHeight="15" x14ac:dyDescent="0.25"/>
  <cols>
    <col min="1" max="1" width="12.140625" customWidth="1"/>
    <col min="2" max="2" width="40" customWidth="1"/>
    <col min="3" max="3" width="10.85546875" customWidth="1"/>
  </cols>
  <sheetData>
    <row r="1" spans="1:12" ht="21.75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3"/>
      <c r="F1" s="3"/>
      <c r="G1" s="4"/>
    </row>
    <row r="2" spans="1:12" ht="21.75" customHeight="1" thickBot="1" x14ac:dyDescent="0.3">
      <c r="A2" s="5"/>
      <c r="B2" s="5"/>
      <c r="C2" s="5"/>
      <c r="D2" s="1" t="s">
        <v>4</v>
      </c>
      <c r="E2" s="2" t="s">
        <v>5</v>
      </c>
      <c r="F2" s="3"/>
      <c r="G2" s="4"/>
    </row>
    <row r="3" spans="1:12" ht="21.75" customHeight="1" thickBot="1" x14ac:dyDescent="0.3">
      <c r="A3" s="6"/>
      <c r="B3" s="6"/>
      <c r="C3" s="6"/>
      <c r="D3" s="6"/>
      <c r="E3" s="7" t="s">
        <v>6</v>
      </c>
      <c r="F3" s="7" t="s">
        <v>7</v>
      </c>
      <c r="G3" s="7" t="s">
        <v>8</v>
      </c>
    </row>
    <row r="4" spans="1:12" ht="21.75" customHeight="1" thickBot="1" x14ac:dyDescent="0.3">
      <c r="A4" s="8" t="s">
        <v>9</v>
      </c>
      <c r="B4" s="9" t="s">
        <v>10</v>
      </c>
      <c r="C4" s="7">
        <v>9</v>
      </c>
      <c r="D4" s="7">
        <v>190</v>
      </c>
      <c r="E4" s="7">
        <v>65</v>
      </c>
      <c r="F4" s="7">
        <v>115</v>
      </c>
      <c r="G4" s="7">
        <v>10</v>
      </c>
    </row>
    <row r="5" spans="1:12" ht="21.75" customHeight="1" thickBot="1" x14ac:dyDescent="0.3">
      <c r="A5" s="10" t="s">
        <v>11</v>
      </c>
      <c r="B5" s="11" t="s">
        <v>12</v>
      </c>
      <c r="C5" s="12" t="s">
        <v>13</v>
      </c>
      <c r="D5" s="12">
        <v>45</v>
      </c>
      <c r="E5" s="12">
        <v>26</v>
      </c>
      <c r="F5" s="12">
        <v>16</v>
      </c>
      <c r="G5" s="12">
        <v>3</v>
      </c>
    </row>
    <row r="6" spans="1:12" ht="21.75" customHeight="1" thickBot="1" x14ac:dyDescent="0.3">
      <c r="A6" s="10" t="s">
        <v>14</v>
      </c>
      <c r="B6" s="11" t="s">
        <v>15</v>
      </c>
      <c r="C6" s="12" t="s">
        <v>16</v>
      </c>
      <c r="D6" s="12">
        <v>15</v>
      </c>
      <c r="E6" s="12">
        <v>9</v>
      </c>
      <c r="F6" s="12">
        <v>5</v>
      </c>
      <c r="G6" s="12">
        <v>1</v>
      </c>
    </row>
    <row r="7" spans="1:12" ht="21.75" customHeight="1" thickBot="1" x14ac:dyDescent="0.3">
      <c r="A7" s="10" t="s">
        <v>17</v>
      </c>
      <c r="B7" s="11" t="s">
        <v>18</v>
      </c>
      <c r="C7" s="12" t="s">
        <v>19</v>
      </c>
      <c r="D7" s="12">
        <v>30</v>
      </c>
      <c r="E7" s="12">
        <v>1</v>
      </c>
      <c r="F7" s="12">
        <v>27</v>
      </c>
      <c r="G7" s="12">
        <v>2</v>
      </c>
    </row>
    <row r="8" spans="1:12" ht="21.75" customHeight="1" thickBot="1" x14ac:dyDescent="0.3">
      <c r="A8" s="10" t="s">
        <v>20</v>
      </c>
      <c r="B8" s="11" t="s">
        <v>21</v>
      </c>
      <c r="C8" s="12" t="s">
        <v>19</v>
      </c>
      <c r="D8" s="12">
        <v>30</v>
      </c>
      <c r="E8" s="12">
        <v>15</v>
      </c>
      <c r="F8" s="12">
        <v>14</v>
      </c>
      <c r="G8" s="12">
        <v>1</v>
      </c>
    </row>
    <row r="9" spans="1:12" ht="21.75" customHeight="1" thickBot="1" x14ac:dyDescent="0.3">
      <c r="A9" s="10" t="s">
        <v>22</v>
      </c>
      <c r="B9" s="11" t="s">
        <v>23</v>
      </c>
      <c r="C9" s="12" t="s">
        <v>19</v>
      </c>
      <c r="D9" s="12">
        <v>30</v>
      </c>
      <c r="E9" s="12"/>
      <c r="F9" s="12">
        <v>29</v>
      </c>
      <c r="G9" s="12">
        <v>1</v>
      </c>
    </row>
    <row r="10" spans="1:12" ht="21.75" customHeight="1" thickBot="1" x14ac:dyDescent="0.3">
      <c r="A10" s="10" t="s">
        <v>24</v>
      </c>
      <c r="B10" s="11" t="s">
        <v>25</v>
      </c>
      <c r="C10" s="12" t="s">
        <v>26</v>
      </c>
      <c r="D10" s="12">
        <v>40</v>
      </c>
      <c r="E10" s="12">
        <v>14</v>
      </c>
      <c r="F10" s="12">
        <v>24</v>
      </c>
      <c r="G10" s="12">
        <v>2</v>
      </c>
    </row>
    <row r="11" spans="1:12" ht="21.75" customHeight="1" thickBot="1" x14ac:dyDescent="0.3">
      <c r="A11" s="8" t="s">
        <v>27</v>
      </c>
      <c r="B11" s="9" t="s">
        <v>28</v>
      </c>
      <c r="C11" s="7">
        <v>36</v>
      </c>
      <c r="D11" s="13">
        <v>780</v>
      </c>
      <c r="E11" s="13">
        <v>283</v>
      </c>
      <c r="F11" s="13">
        <v>465</v>
      </c>
      <c r="G11" s="13">
        <v>32</v>
      </c>
      <c r="H11">
        <f>C12+C18+C30</f>
        <v>36</v>
      </c>
      <c r="I11">
        <f t="shared" ref="I11:L11" si="0">D12+D18+D30</f>
        <v>780</v>
      </c>
      <c r="J11">
        <f t="shared" si="0"/>
        <v>283</v>
      </c>
      <c r="K11">
        <f t="shared" si="0"/>
        <v>465</v>
      </c>
      <c r="L11">
        <f t="shared" si="0"/>
        <v>32</v>
      </c>
    </row>
    <row r="12" spans="1:12" ht="21.75" customHeight="1" thickBot="1" x14ac:dyDescent="0.3">
      <c r="A12" s="14" t="s">
        <v>29</v>
      </c>
      <c r="B12" s="15" t="s">
        <v>30</v>
      </c>
      <c r="C12" s="16">
        <v>11</v>
      </c>
      <c r="D12" s="17">
        <v>255</v>
      </c>
      <c r="E12" s="17">
        <v>67</v>
      </c>
      <c r="F12" s="17">
        <v>180</v>
      </c>
      <c r="G12" s="17">
        <v>8</v>
      </c>
    </row>
    <row r="13" spans="1:12" ht="21.75" customHeight="1" thickBot="1" x14ac:dyDescent="0.3">
      <c r="A13" s="18" t="s">
        <v>31</v>
      </c>
      <c r="B13" s="19" t="s">
        <v>32</v>
      </c>
      <c r="C13" s="20" t="s">
        <v>33</v>
      </c>
      <c r="D13" s="20">
        <v>45</v>
      </c>
      <c r="E13" s="20">
        <v>13</v>
      </c>
      <c r="F13" s="20">
        <v>30</v>
      </c>
      <c r="G13" s="20">
        <v>2</v>
      </c>
    </row>
    <row r="14" spans="1:12" ht="21.75" customHeight="1" thickBot="1" x14ac:dyDescent="0.3">
      <c r="A14" s="18" t="s">
        <v>34</v>
      </c>
      <c r="B14" s="19" t="s">
        <v>35</v>
      </c>
      <c r="C14" s="20" t="s">
        <v>33</v>
      </c>
      <c r="D14" s="20">
        <v>45</v>
      </c>
      <c r="E14" s="20">
        <v>13</v>
      </c>
      <c r="F14" s="20">
        <v>30</v>
      </c>
      <c r="G14" s="20">
        <v>2</v>
      </c>
    </row>
    <row r="15" spans="1:12" ht="21.75" customHeight="1" thickBot="1" x14ac:dyDescent="0.3">
      <c r="A15" s="18" t="s">
        <v>36</v>
      </c>
      <c r="B15" s="19" t="s">
        <v>37</v>
      </c>
      <c r="C15" s="20" t="s">
        <v>38</v>
      </c>
      <c r="D15" s="20">
        <v>60</v>
      </c>
      <c r="E15" s="20"/>
      <c r="F15" s="20">
        <v>60</v>
      </c>
      <c r="G15" s="20"/>
    </row>
    <row r="16" spans="1:12" ht="21.75" customHeight="1" thickBot="1" x14ac:dyDescent="0.3">
      <c r="A16" s="18" t="s">
        <v>39</v>
      </c>
      <c r="B16" s="19" t="s">
        <v>40</v>
      </c>
      <c r="C16" s="20" t="s">
        <v>33</v>
      </c>
      <c r="D16" s="20">
        <v>45</v>
      </c>
      <c r="E16" s="20">
        <v>13</v>
      </c>
      <c r="F16" s="20">
        <v>30</v>
      </c>
      <c r="G16" s="20">
        <v>2</v>
      </c>
    </row>
    <row r="17" spans="1:7" ht="21.75" customHeight="1" thickBot="1" x14ac:dyDescent="0.3">
      <c r="A17" s="10" t="s">
        <v>41</v>
      </c>
      <c r="B17" s="21" t="s">
        <v>42</v>
      </c>
      <c r="C17" s="22" t="s">
        <v>43</v>
      </c>
      <c r="D17" s="22">
        <v>60</v>
      </c>
      <c r="E17" s="22">
        <v>28</v>
      </c>
      <c r="F17" s="22">
        <v>30</v>
      </c>
      <c r="G17" s="22">
        <v>2</v>
      </c>
    </row>
    <row r="18" spans="1:7" ht="21.75" customHeight="1" thickBot="1" x14ac:dyDescent="0.3">
      <c r="A18" s="14" t="s">
        <v>44</v>
      </c>
      <c r="B18" s="15" t="s">
        <v>45</v>
      </c>
      <c r="C18" s="16">
        <v>21</v>
      </c>
      <c r="D18" s="17">
        <v>435</v>
      </c>
      <c r="E18" s="17">
        <v>190</v>
      </c>
      <c r="F18" s="17">
        <v>225</v>
      </c>
      <c r="G18" s="17">
        <v>20</v>
      </c>
    </row>
    <row r="19" spans="1:7" ht="21.75" customHeight="1" thickBot="1" x14ac:dyDescent="0.3">
      <c r="A19" s="18" t="s">
        <v>46</v>
      </c>
      <c r="B19" s="19" t="s">
        <v>47</v>
      </c>
      <c r="C19" s="20" t="s">
        <v>33</v>
      </c>
      <c r="D19" s="20">
        <v>45</v>
      </c>
      <c r="E19" s="20">
        <v>13</v>
      </c>
      <c r="F19" s="20">
        <v>30</v>
      </c>
      <c r="G19" s="20">
        <v>2</v>
      </c>
    </row>
    <row r="20" spans="1:7" ht="21.75" customHeight="1" thickBot="1" x14ac:dyDescent="0.3">
      <c r="A20" s="18" t="s">
        <v>48</v>
      </c>
      <c r="B20" s="19" t="s">
        <v>49</v>
      </c>
      <c r="C20" s="20" t="s">
        <v>33</v>
      </c>
      <c r="D20" s="20">
        <v>45</v>
      </c>
      <c r="E20" s="20">
        <v>13</v>
      </c>
      <c r="F20" s="20">
        <v>30</v>
      </c>
      <c r="G20" s="20">
        <v>2</v>
      </c>
    </row>
    <row r="21" spans="1:7" ht="21.75" customHeight="1" thickBot="1" x14ac:dyDescent="0.3">
      <c r="A21" s="18" t="s">
        <v>50</v>
      </c>
      <c r="B21" s="19" t="s">
        <v>51</v>
      </c>
      <c r="C21" s="20" t="s">
        <v>13</v>
      </c>
      <c r="D21" s="20">
        <v>30</v>
      </c>
      <c r="E21" s="20">
        <v>28</v>
      </c>
      <c r="F21" s="20"/>
      <c r="G21" s="20">
        <v>2</v>
      </c>
    </row>
    <row r="22" spans="1:7" ht="21.75" customHeight="1" thickBot="1" x14ac:dyDescent="0.3">
      <c r="A22" s="18" t="s">
        <v>52</v>
      </c>
      <c r="B22" s="19" t="s">
        <v>53</v>
      </c>
      <c r="C22" s="20" t="s">
        <v>33</v>
      </c>
      <c r="D22" s="20">
        <v>45</v>
      </c>
      <c r="E22" s="20">
        <v>13</v>
      </c>
      <c r="F22" s="20">
        <v>30</v>
      </c>
      <c r="G22" s="20">
        <v>2</v>
      </c>
    </row>
    <row r="23" spans="1:7" ht="21.75" customHeight="1" thickBot="1" x14ac:dyDescent="0.3">
      <c r="A23" s="18" t="s">
        <v>54</v>
      </c>
      <c r="B23" s="19" t="s">
        <v>55</v>
      </c>
      <c r="C23" s="20" t="s">
        <v>13</v>
      </c>
      <c r="D23" s="20">
        <v>30</v>
      </c>
      <c r="E23" s="20">
        <v>28</v>
      </c>
      <c r="F23" s="20"/>
      <c r="G23" s="20">
        <v>2</v>
      </c>
    </row>
    <row r="24" spans="1:7" ht="21.75" customHeight="1" thickBot="1" x14ac:dyDescent="0.3">
      <c r="A24" s="18" t="s">
        <v>56</v>
      </c>
      <c r="B24" s="19" t="s">
        <v>57</v>
      </c>
      <c r="C24" s="20" t="s">
        <v>33</v>
      </c>
      <c r="D24" s="20">
        <v>45</v>
      </c>
      <c r="E24" s="20">
        <v>13</v>
      </c>
      <c r="F24" s="20">
        <v>30</v>
      </c>
      <c r="G24" s="20">
        <v>2</v>
      </c>
    </row>
    <row r="25" spans="1:7" ht="21.75" customHeight="1" thickBot="1" x14ac:dyDescent="0.3">
      <c r="A25" s="18" t="s">
        <v>58</v>
      </c>
      <c r="B25" s="19" t="s">
        <v>59</v>
      </c>
      <c r="C25" s="20" t="s">
        <v>13</v>
      </c>
      <c r="D25" s="20">
        <v>30</v>
      </c>
      <c r="E25" s="20">
        <v>28</v>
      </c>
      <c r="F25" s="20"/>
      <c r="G25" s="20">
        <v>2</v>
      </c>
    </row>
    <row r="26" spans="1:7" ht="21.75" customHeight="1" thickBot="1" x14ac:dyDescent="0.3">
      <c r="A26" s="18" t="s">
        <v>60</v>
      </c>
      <c r="B26" s="19" t="s">
        <v>61</v>
      </c>
      <c r="C26" s="20" t="s">
        <v>33</v>
      </c>
      <c r="D26" s="20">
        <v>45</v>
      </c>
      <c r="E26" s="20">
        <v>13</v>
      </c>
      <c r="F26" s="20">
        <v>30</v>
      </c>
      <c r="G26" s="20">
        <v>2</v>
      </c>
    </row>
    <row r="27" spans="1:7" ht="21.75" customHeight="1" thickBot="1" x14ac:dyDescent="0.3">
      <c r="A27" s="18" t="s">
        <v>62</v>
      </c>
      <c r="B27" s="19" t="s">
        <v>63</v>
      </c>
      <c r="C27" s="20" t="s">
        <v>33</v>
      </c>
      <c r="D27" s="20">
        <v>45</v>
      </c>
      <c r="E27" s="20">
        <v>13</v>
      </c>
      <c r="F27" s="20">
        <v>30</v>
      </c>
      <c r="G27" s="20">
        <v>2</v>
      </c>
    </row>
    <row r="28" spans="1:7" ht="21.75" customHeight="1" thickBot="1" x14ac:dyDescent="0.3">
      <c r="A28" s="18" t="s">
        <v>64</v>
      </c>
      <c r="B28" s="19" t="s">
        <v>65</v>
      </c>
      <c r="C28" s="20" t="s">
        <v>13</v>
      </c>
      <c r="D28" s="20">
        <v>30</v>
      </c>
      <c r="E28" s="20">
        <v>28</v>
      </c>
      <c r="F28" s="20"/>
      <c r="G28" s="20">
        <v>2</v>
      </c>
    </row>
    <row r="29" spans="1:7" ht="21.75" customHeight="1" thickBot="1" x14ac:dyDescent="0.3">
      <c r="A29" s="18" t="s">
        <v>66</v>
      </c>
      <c r="B29" s="19" t="s">
        <v>67</v>
      </c>
      <c r="C29" s="20" t="s">
        <v>68</v>
      </c>
      <c r="D29" s="20">
        <v>45</v>
      </c>
      <c r="E29" s="20"/>
      <c r="F29" s="20">
        <v>45</v>
      </c>
      <c r="G29" s="20"/>
    </row>
    <row r="30" spans="1:7" ht="21.75" customHeight="1" thickBot="1" x14ac:dyDescent="0.3">
      <c r="A30" s="14" t="s">
        <v>69</v>
      </c>
      <c r="B30" s="15" t="s">
        <v>70</v>
      </c>
      <c r="C30" s="16">
        <v>4</v>
      </c>
      <c r="D30" s="16">
        <v>90</v>
      </c>
      <c r="E30" s="16">
        <v>26</v>
      </c>
      <c r="F30" s="16">
        <v>60</v>
      </c>
      <c r="G30" s="16">
        <v>4</v>
      </c>
    </row>
    <row r="31" spans="1:7" ht="21.75" customHeight="1" thickBot="1" x14ac:dyDescent="0.3">
      <c r="A31" s="18" t="s">
        <v>71</v>
      </c>
      <c r="B31" s="19" t="s">
        <v>72</v>
      </c>
      <c r="C31" s="20" t="s">
        <v>33</v>
      </c>
      <c r="D31" s="20">
        <v>45</v>
      </c>
      <c r="E31" s="20">
        <v>13</v>
      </c>
      <c r="F31" s="20">
        <v>30</v>
      </c>
      <c r="G31" s="20">
        <v>2</v>
      </c>
    </row>
    <row r="32" spans="1:7" ht="21.75" customHeight="1" thickBot="1" x14ac:dyDescent="0.3">
      <c r="A32" s="18" t="s">
        <v>73</v>
      </c>
      <c r="B32" s="19" t="s">
        <v>74</v>
      </c>
      <c r="C32" s="20" t="s">
        <v>33</v>
      </c>
      <c r="D32" s="20">
        <v>45</v>
      </c>
      <c r="E32" s="20">
        <v>13</v>
      </c>
      <c r="F32" s="20">
        <v>30</v>
      </c>
      <c r="G32" s="20">
        <v>2</v>
      </c>
    </row>
    <row r="33" spans="1:12" ht="21.75" customHeight="1" thickBot="1" x14ac:dyDescent="0.3">
      <c r="A33" s="18" t="s">
        <v>75</v>
      </c>
      <c r="B33" s="19" t="s">
        <v>76</v>
      </c>
      <c r="C33" s="20" t="s">
        <v>33</v>
      </c>
      <c r="D33" s="20">
        <v>45</v>
      </c>
      <c r="E33" s="20">
        <v>13</v>
      </c>
      <c r="F33" s="20">
        <v>30</v>
      </c>
      <c r="G33" s="20">
        <v>2</v>
      </c>
    </row>
    <row r="34" spans="1:12" ht="21.75" customHeight="1" thickBot="1" x14ac:dyDescent="0.3">
      <c r="A34" s="18" t="s">
        <v>77</v>
      </c>
      <c r="B34" s="19" t="s">
        <v>78</v>
      </c>
      <c r="C34" s="20" t="s">
        <v>33</v>
      </c>
      <c r="D34" s="20">
        <v>45</v>
      </c>
      <c r="E34" s="20">
        <v>13</v>
      </c>
      <c r="F34" s="20">
        <v>30</v>
      </c>
      <c r="G34" s="20">
        <v>2</v>
      </c>
    </row>
    <row r="35" spans="1:12" ht="21.75" customHeight="1" thickBot="1" x14ac:dyDescent="0.3">
      <c r="A35" s="23"/>
      <c r="B35" s="9" t="s">
        <v>79</v>
      </c>
      <c r="C35" s="7">
        <v>45</v>
      </c>
      <c r="D35" s="13">
        <v>1000</v>
      </c>
      <c r="E35" s="13">
        <v>348</v>
      </c>
      <c r="F35" s="13">
        <v>610</v>
      </c>
      <c r="G35" s="13">
        <v>42</v>
      </c>
      <c r="H35">
        <f>H11+C4</f>
        <v>45</v>
      </c>
      <c r="I35">
        <f t="shared" ref="I35:K35" si="1">I11+D4</f>
        <v>970</v>
      </c>
      <c r="J35">
        <f t="shared" si="1"/>
        <v>348</v>
      </c>
      <c r="K35">
        <f t="shared" si="1"/>
        <v>580</v>
      </c>
      <c r="L35">
        <f>L11+G4</f>
        <v>42</v>
      </c>
    </row>
    <row r="38" spans="1:12" ht="15.75" thickBot="1" x14ac:dyDescent="0.3"/>
    <row r="39" spans="1:12" ht="19.5" thickBot="1" x14ac:dyDescent="0.3">
      <c r="A39" s="1" t="s">
        <v>80</v>
      </c>
      <c r="B39" s="1" t="s">
        <v>1</v>
      </c>
      <c r="C39" s="1" t="s">
        <v>2</v>
      </c>
      <c r="D39" s="2" t="s">
        <v>3</v>
      </c>
      <c r="E39" s="3"/>
      <c r="F39" s="3"/>
      <c r="G39" s="4"/>
    </row>
    <row r="40" spans="1:12" ht="19.5" thickBot="1" x14ac:dyDescent="0.3">
      <c r="A40" s="5"/>
      <c r="B40" s="5"/>
      <c r="C40" s="5"/>
      <c r="D40" s="1" t="s">
        <v>81</v>
      </c>
      <c r="E40" s="2" t="s">
        <v>5</v>
      </c>
      <c r="F40" s="3"/>
      <c r="G40" s="4"/>
    </row>
    <row r="41" spans="1:12" ht="188.25" thickBot="1" x14ac:dyDescent="0.3">
      <c r="A41" s="6"/>
      <c r="B41" s="6"/>
      <c r="C41" s="6"/>
      <c r="D41" s="6"/>
      <c r="E41" s="7" t="s">
        <v>6</v>
      </c>
      <c r="F41" s="7" t="s">
        <v>82</v>
      </c>
      <c r="G41" s="7" t="s">
        <v>8</v>
      </c>
    </row>
    <row r="42" spans="1:12" ht="24.75" customHeight="1" thickBot="1" x14ac:dyDescent="0.3">
      <c r="A42" s="8" t="s">
        <v>9</v>
      </c>
      <c r="B42" s="9" t="s">
        <v>10</v>
      </c>
      <c r="C42" s="7">
        <v>28</v>
      </c>
      <c r="D42" s="24">
        <v>495</v>
      </c>
      <c r="E42" s="24">
        <v>212</v>
      </c>
      <c r="F42" s="24">
        <v>255</v>
      </c>
      <c r="G42" s="24">
        <v>28</v>
      </c>
      <c r="H42" s="30">
        <f>C42</f>
        <v>28</v>
      </c>
      <c r="I42" s="30">
        <f t="shared" ref="I42:L42" si="2">D42</f>
        <v>495</v>
      </c>
      <c r="J42" s="30">
        <f t="shared" si="2"/>
        <v>212</v>
      </c>
      <c r="K42" s="30">
        <f t="shared" si="2"/>
        <v>255</v>
      </c>
      <c r="L42" s="30">
        <f t="shared" si="2"/>
        <v>28</v>
      </c>
    </row>
    <row r="43" spans="1:12" ht="24.75" customHeight="1" thickBot="1" x14ac:dyDescent="0.3">
      <c r="A43" s="10" t="s">
        <v>83</v>
      </c>
      <c r="B43" s="11" t="s">
        <v>12</v>
      </c>
      <c r="C43" s="12" t="s">
        <v>84</v>
      </c>
      <c r="D43" s="25">
        <v>75</v>
      </c>
      <c r="E43" s="25">
        <v>41</v>
      </c>
      <c r="F43" s="25">
        <v>29</v>
      </c>
      <c r="G43" s="25">
        <v>5</v>
      </c>
    </row>
    <row r="44" spans="1:12" ht="24.75" customHeight="1" thickBot="1" x14ac:dyDescent="0.3">
      <c r="A44" s="10" t="s">
        <v>85</v>
      </c>
      <c r="B44" s="11" t="s">
        <v>15</v>
      </c>
      <c r="C44" s="12" t="s">
        <v>13</v>
      </c>
      <c r="D44" s="25">
        <v>30</v>
      </c>
      <c r="E44" s="25">
        <v>18</v>
      </c>
      <c r="F44" s="25">
        <v>10</v>
      </c>
      <c r="G44" s="25">
        <v>2</v>
      </c>
    </row>
    <row r="45" spans="1:12" ht="24.75" customHeight="1" thickBot="1" x14ac:dyDescent="0.3">
      <c r="A45" s="10" t="s">
        <v>86</v>
      </c>
      <c r="B45" s="11" t="s">
        <v>18</v>
      </c>
      <c r="C45" s="12" t="s">
        <v>38</v>
      </c>
      <c r="D45" s="25">
        <v>60</v>
      </c>
      <c r="E45" s="25">
        <v>5</v>
      </c>
      <c r="F45" s="25">
        <v>51</v>
      </c>
      <c r="G45" s="25">
        <v>4</v>
      </c>
    </row>
    <row r="46" spans="1:12" ht="24.75" customHeight="1" thickBot="1" x14ac:dyDescent="0.3">
      <c r="A46" s="10" t="s">
        <v>87</v>
      </c>
      <c r="B46" s="11" t="s">
        <v>21</v>
      </c>
      <c r="C46" s="12" t="s">
        <v>84</v>
      </c>
      <c r="D46" s="25">
        <v>75</v>
      </c>
      <c r="E46" s="25">
        <v>36</v>
      </c>
      <c r="F46" s="25">
        <v>35</v>
      </c>
      <c r="G46" s="25">
        <v>4</v>
      </c>
    </row>
    <row r="47" spans="1:12" ht="24.75" customHeight="1" thickBot="1" x14ac:dyDescent="0.3">
      <c r="A47" s="10" t="s">
        <v>88</v>
      </c>
      <c r="B47" s="11" t="s">
        <v>23</v>
      </c>
      <c r="C47" s="12" t="s">
        <v>89</v>
      </c>
      <c r="D47" s="25">
        <v>75</v>
      </c>
      <c r="E47" s="25">
        <v>15</v>
      </c>
      <c r="F47" s="25">
        <v>58</v>
      </c>
      <c r="G47" s="25">
        <v>2</v>
      </c>
    </row>
    <row r="48" spans="1:12" ht="24.75" customHeight="1" thickBot="1" x14ac:dyDescent="0.3">
      <c r="A48" s="10" t="s">
        <v>90</v>
      </c>
      <c r="B48" s="11" t="s">
        <v>91</v>
      </c>
      <c r="C48" s="12" t="s">
        <v>26</v>
      </c>
      <c r="D48" s="25">
        <v>40</v>
      </c>
      <c r="E48" s="25">
        <v>14</v>
      </c>
      <c r="F48" s="25">
        <v>24</v>
      </c>
      <c r="G48" s="25">
        <v>2</v>
      </c>
    </row>
    <row r="49" spans="1:12" ht="24.75" customHeight="1" thickBot="1" x14ac:dyDescent="0.3">
      <c r="A49" s="10" t="s">
        <v>92</v>
      </c>
      <c r="B49" s="11" t="s">
        <v>93</v>
      </c>
      <c r="C49" s="12" t="s">
        <v>26</v>
      </c>
      <c r="D49" s="25">
        <v>40</v>
      </c>
      <c r="E49" s="25">
        <v>14</v>
      </c>
      <c r="F49" s="25">
        <v>24</v>
      </c>
      <c r="G49" s="25">
        <v>2</v>
      </c>
    </row>
    <row r="50" spans="1:12" ht="24.75" customHeight="1" thickBot="1" x14ac:dyDescent="0.3">
      <c r="A50" s="10" t="s">
        <v>94</v>
      </c>
      <c r="B50" s="11" t="s">
        <v>95</v>
      </c>
      <c r="C50" s="12" t="s">
        <v>33</v>
      </c>
      <c r="D50" s="25">
        <v>40</v>
      </c>
      <c r="E50" s="25">
        <v>14</v>
      </c>
      <c r="F50" s="25">
        <v>24</v>
      </c>
      <c r="G50" s="25">
        <v>2</v>
      </c>
    </row>
    <row r="51" spans="1:12" ht="24.75" customHeight="1" thickBot="1" x14ac:dyDescent="0.3">
      <c r="A51" s="10" t="s">
        <v>96</v>
      </c>
      <c r="B51" s="11" t="s">
        <v>97</v>
      </c>
      <c r="C51" s="12" t="s">
        <v>98</v>
      </c>
      <c r="D51" s="25">
        <v>60</v>
      </c>
      <c r="E51" s="25">
        <v>55</v>
      </c>
      <c r="F51" s="25"/>
      <c r="G51" s="25">
        <v>5</v>
      </c>
    </row>
    <row r="52" spans="1:12" ht="24.75" customHeight="1" thickBot="1" x14ac:dyDescent="0.35">
      <c r="A52" s="8" t="s">
        <v>27</v>
      </c>
      <c r="B52" s="9" t="s">
        <v>28</v>
      </c>
      <c r="C52" s="7">
        <v>62</v>
      </c>
      <c r="D52" s="13">
        <v>1455</v>
      </c>
      <c r="E52" s="13">
        <v>487</v>
      </c>
      <c r="F52" s="13">
        <v>930</v>
      </c>
      <c r="G52" s="13">
        <v>38</v>
      </c>
      <c r="H52" s="31">
        <f>C53+C59+C73</f>
        <v>62</v>
      </c>
      <c r="I52" s="31">
        <f t="shared" ref="I52:L52" si="3">D53+D59+D73</f>
        <v>1455</v>
      </c>
      <c r="J52" s="31">
        <f t="shared" si="3"/>
        <v>487</v>
      </c>
      <c r="K52" s="31">
        <f t="shared" si="3"/>
        <v>930</v>
      </c>
      <c r="L52" s="31">
        <f t="shared" si="3"/>
        <v>38</v>
      </c>
    </row>
    <row r="53" spans="1:12" ht="24.75" customHeight="1" thickBot="1" x14ac:dyDescent="0.3">
      <c r="A53" s="14" t="s">
        <v>29</v>
      </c>
      <c r="B53" s="15" t="s">
        <v>30</v>
      </c>
      <c r="C53" s="16">
        <v>16</v>
      </c>
      <c r="D53" s="17">
        <v>270</v>
      </c>
      <c r="E53" s="17">
        <v>200</v>
      </c>
      <c r="F53" s="17">
        <v>60</v>
      </c>
      <c r="G53" s="17">
        <v>10</v>
      </c>
    </row>
    <row r="54" spans="1:12" ht="24.75" customHeight="1" thickBot="1" x14ac:dyDescent="0.3">
      <c r="A54" s="10" t="s">
        <v>99</v>
      </c>
      <c r="B54" s="21" t="s">
        <v>32</v>
      </c>
      <c r="C54" s="22" t="s">
        <v>43</v>
      </c>
      <c r="D54" s="26">
        <v>60</v>
      </c>
      <c r="E54" s="26">
        <v>28</v>
      </c>
      <c r="F54" s="26">
        <v>30</v>
      </c>
      <c r="G54" s="26">
        <v>2</v>
      </c>
    </row>
    <row r="55" spans="1:12" ht="24.75" customHeight="1" thickBot="1" x14ac:dyDescent="0.3">
      <c r="A55" s="27" t="s">
        <v>100</v>
      </c>
      <c r="B55" s="21" t="s">
        <v>101</v>
      </c>
      <c r="C55" s="22" t="s">
        <v>102</v>
      </c>
      <c r="D55" s="26">
        <v>45</v>
      </c>
      <c r="E55" s="26">
        <v>43</v>
      </c>
      <c r="F55" s="26"/>
      <c r="G55" s="26">
        <v>2</v>
      </c>
    </row>
    <row r="56" spans="1:12" ht="24.75" customHeight="1" thickBot="1" x14ac:dyDescent="0.3">
      <c r="A56" s="27" t="s">
        <v>103</v>
      </c>
      <c r="B56" s="21" t="s">
        <v>35</v>
      </c>
      <c r="C56" s="22" t="s">
        <v>98</v>
      </c>
      <c r="D56" s="26">
        <v>60</v>
      </c>
      <c r="E56" s="26">
        <v>58</v>
      </c>
      <c r="F56" s="26"/>
      <c r="G56" s="26">
        <v>2</v>
      </c>
    </row>
    <row r="57" spans="1:12" ht="24.75" customHeight="1" thickBot="1" x14ac:dyDescent="0.3">
      <c r="A57" s="10" t="s">
        <v>104</v>
      </c>
      <c r="B57" s="11" t="s">
        <v>105</v>
      </c>
      <c r="C57" s="12" t="s">
        <v>102</v>
      </c>
      <c r="D57" s="25">
        <v>45</v>
      </c>
      <c r="E57" s="25">
        <v>43</v>
      </c>
      <c r="F57" s="25"/>
      <c r="G57" s="25">
        <v>2</v>
      </c>
    </row>
    <row r="58" spans="1:12" ht="24.75" customHeight="1" thickBot="1" x14ac:dyDescent="0.3">
      <c r="A58" s="10" t="s">
        <v>106</v>
      </c>
      <c r="B58" s="11" t="s">
        <v>40</v>
      </c>
      <c r="C58" s="12" t="s">
        <v>43</v>
      </c>
      <c r="D58" s="25">
        <v>60</v>
      </c>
      <c r="E58" s="25">
        <v>28</v>
      </c>
      <c r="F58" s="25">
        <v>30</v>
      </c>
      <c r="G58" s="25">
        <v>2</v>
      </c>
    </row>
    <row r="59" spans="1:12" ht="24.75" customHeight="1" thickBot="1" x14ac:dyDescent="0.3">
      <c r="A59" s="14" t="s">
        <v>44</v>
      </c>
      <c r="B59" s="15" t="s">
        <v>45</v>
      </c>
      <c r="C59" s="16">
        <v>38</v>
      </c>
      <c r="D59" s="16">
        <v>1005</v>
      </c>
      <c r="E59" s="16">
        <v>235</v>
      </c>
      <c r="F59" s="16">
        <v>750</v>
      </c>
      <c r="G59" s="16">
        <v>20</v>
      </c>
    </row>
    <row r="60" spans="1:12" ht="24.75" customHeight="1" thickBot="1" x14ac:dyDescent="0.3">
      <c r="A60" s="10" t="s">
        <v>107</v>
      </c>
      <c r="B60" s="11" t="s">
        <v>47</v>
      </c>
      <c r="C60" s="12" t="s">
        <v>26</v>
      </c>
      <c r="D60" s="25">
        <v>75</v>
      </c>
      <c r="E60" s="25">
        <v>13</v>
      </c>
      <c r="F60" s="25">
        <v>60</v>
      </c>
      <c r="G60" s="25">
        <v>2</v>
      </c>
    </row>
    <row r="61" spans="1:12" ht="24.75" customHeight="1" thickBot="1" x14ac:dyDescent="0.3">
      <c r="A61" s="10" t="s">
        <v>108</v>
      </c>
      <c r="B61" s="11" t="s">
        <v>49</v>
      </c>
      <c r="C61" s="12" t="s">
        <v>26</v>
      </c>
      <c r="D61" s="25">
        <v>75</v>
      </c>
      <c r="E61" s="25">
        <v>13</v>
      </c>
      <c r="F61" s="25">
        <v>60</v>
      </c>
      <c r="G61" s="25">
        <v>2</v>
      </c>
    </row>
    <row r="62" spans="1:12" ht="24.75" customHeight="1" thickBot="1" x14ac:dyDescent="0.3">
      <c r="A62" s="27" t="s">
        <v>109</v>
      </c>
      <c r="B62" s="21" t="s">
        <v>51</v>
      </c>
      <c r="C62" s="22" t="s">
        <v>43</v>
      </c>
      <c r="D62" s="26">
        <v>60</v>
      </c>
      <c r="E62" s="26">
        <v>28</v>
      </c>
      <c r="F62" s="26">
        <v>30</v>
      </c>
      <c r="G62" s="26">
        <v>2</v>
      </c>
    </row>
    <row r="63" spans="1:12" ht="24.75" customHeight="1" thickBot="1" x14ac:dyDescent="0.3">
      <c r="A63" s="27" t="s">
        <v>110</v>
      </c>
      <c r="B63" s="21" t="s">
        <v>53</v>
      </c>
      <c r="C63" s="22" t="s">
        <v>43</v>
      </c>
      <c r="D63" s="26">
        <v>60</v>
      </c>
      <c r="E63" s="26">
        <v>28</v>
      </c>
      <c r="F63" s="26">
        <v>30</v>
      </c>
      <c r="G63" s="26">
        <v>2</v>
      </c>
    </row>
    <row r="64" spans="1:12" ht="24.75" customHeight="1" thickBot="1" x14ac:dyDescent="0.3">
      <c r="A64" s="27" t="s">
        <v>111</v>
      </c>
      <c r="B64" s="21" t="s">
        <v>55</v>
      </c>
      <c r="C64" s="22" t="s">
        <v>43</v>
      </c>
      <c r="D64" s="26">
        <v>60</v>
      </c>
      <c r="E64" s="26">
        <v>28</v>
      </c>
      <c r="F64" s="26">
        <v>30</v>
      </c>
      <c r="G64" s="26">
        <v>2</v>
      </c>
    </row>
    <row r="65" spans="1:7" ht="24.75" customHeight="1" thickBot="1" x14ac:dyDescent="0.3">
      <c r="A65" s="10" t="s">
        <v>112</v>
      </c>
      <c r="B65" s="11" t="s">
        <v>113</v>
      </c>
      <c r="C65" s="12" t="s">
        <v>26</v>
      </c>
      <c r="D65" s="25">
        <v>75</v>
      </c>
      <c r="E65" s="25">
        <v>13</v>
      </c>
      <c r="F65" s="25">
        <v>60</v>
      </c>
      <c r="G65" s="25">
        <v>2</v>
      </c>
    </row>
    <row r="66" spans="1:7" ht="24.75" customHeight="1" thickBot="1" x14ac:dyDescent="0.3">
      <c r="A66" s="10" t="s">
        <v>114</v>
      </c>
      <c r="B66" s="11" t="s">
        <v>59</v>
      </c>
      <c r="C66" s="12" t="s">
        <v>43</v>
      </c>
      <c r="D66" s="25">
        <v>60</v>
      </c>
      <c r="E66" s="25">
        <v>28</v>
      </c>
      <c r="F66" s="25">
        <v>30</v>
      </c>
      <c r="G66" s="25">
        <v>2</v>
      </c>
    </row>
    <row r="67" spans="1:7" ht="24.75" customHeight="1" thickBot="1" x14ac:dyDescent="0.3">
      <c r="A67" s="27" t="s">
        <v>115</v>
      </c>
      <c r="B67" s="21" t="s">
        <v>61</v>
      </c>
      <c r="C67" s="22" t="s">
        <v>43</v>
      </c>
      <c r="D67" s="26">
        <v>60</v>
      </c>
      <c r="E67" s="26">
        <v>28</v>
      </c>
      <c r="F67" s="26">
        <v>30</v>
      </c>
      <c r="G67" s="26">
        <v>2</v>
      </c>
    </row>
    <row r="68" spans="1:7" ht="24.75" customHeight="1" thickBot="1" x14ac:dyDescent="0.3">
      <c r="A68" s="27" t="s">
        <v>116</v>
      </c>
      <c r="B68" s="21" t="s">
        <v>63</v>
      </c>
      <c r="C68" s="22" t="s">
        <v>43</v>
      </c>
      <c r="D68" s="26">
        <v>60</v>
      </c>
      <c r="E68" s="26">
        <v>28</v>
      </c>
      <c r="F68" s="26">
        <v>30</v>
      </c>
      <c r="G68" s="26">
        <v>2</v>
      </c>
    </row>
    <row r="69" spans="1:7" ht="24.75" customHeight="1" thickBot="1" x14ac:dyDescent="0.3">
      <c r="A69" s="27" t="s">
        <v>117</v>
      </c>
      <c r="B69" s="21" t="s">
        <v>118</v>
      </c>
      <c r="C69" s="22" t="s">
        <v>43</v>
      </c>
      <c r="D69" s="26">
        <v>60</v>
      </c>
      <c r="E69" s="26">
        <v>28</v>
      </c>
      <c r="F69" s="26">
        <v>30</v>
      </c>
      <c r="G69" s="26">
        <v>2</v>
      </c>
    </row>
    <row r="70" spans="1:7" ht="24.75" customHeight="1" thickBot="1" x14ac:dyDescent="0.3">
      <c r="A70" s="27" t="s">
        <v>119</v>
      </c>
      <c r="B70" s="21" t="s">
        <v>134</v>
      </c>
      <c r="C70" s="22" t="s">
        <v>68</v>
      </c>
      <c r="D70" s="26">
        <v>45</v>
      </c>
      <c r="E70" s="26"/>
      <c r="F70" s="26">
        <v>45</v>
      </c>
      <c r="G70" s="26"/>
    </row>
    <row r="71" spans="1:7" ht="24.75" customHeight="1" thickBot="1" x14ac:dyDescent="0.3">
      <c r="A71" s="27" t="s">
        <v>120</v>
      </c>
      <c r="B71" s="21" t="s">
        <v>135</v>
      </c>
      <c r="C71" s="22" t="s">
        <v>68</v>
      </c>
      <c r="D71" s="26">
        <v>45</v>
      </c>
      <c r="E71" s="26"/>
      <c r="F71" s="26">
        <v>45</v>
      </c>
      <c r="G71" s="28"/>
    </row>
    <row r="72" spans="1:7" ht="24.75" customHeight="1" thickBot="1" x14ac:dyDescent="0.3">
      <c r="A72" s="27" t="s">
        <v>121</v>
      </c>
      <c r="B72" s="21" t="s">
        <v>122</v>
      </c>
      <c r="C72" s="22" t="s">
        <v>123</v>
      </c>
      <c r="D72" s="26">
        <v>270</v>
      </c>
      <c r="E72" s="26"/>
      <c r="F72" s="26">
        <v>270</v>
      </c>
      <c r="G72" s="26"/>
    </row>
    <row r="73" spans="1:7" ht="24.75" customHeight="1" thickBot="1" x14ac:dyDescent="0.3">
      <c r="A73" s="14" t="s">
        <v>69</v>
      </c>
      <c r="B73" s="15" t="s">
        <v>70</v>
      </c>
      <c r="C73" s="16">
        <v>8</v>
      </c>
      <c r="D73" s="17">
        <v>180</v>
      </c>
      <c r="E73" s="17">
        <v>52</v>
      </c>
      <c r="F73" s="17">
        <v>120</v>
      </c>
      <c r="G73" s="17">
        <v>8</v>
      </c>
    </row>
    <row r="74" spans="1:7" ht="24.75" customHeight="1" thickBot="1" x14ac:dyDescent="0.3">
      <c r="A74" s="10" t="s">
        <v>124</v>
      </c>
      <c r="B74" s="21" t="s">
        <v>125</v>
      </c>
      <c r="C74" s="22" t="s">
        <v>33</v>
      </c>
      <c r="D74" s="26">
        <v>45</v>
      </c>
      <c r="E74" s="26">
        <v>13</v>
      </c>
      <c r="F74" s="26">
        <v>30</v>
      </c>
      <c r="G74" s="22">
        <v>2</v>
      </c>
    </row>
    <row r="75" spans="1:7" ht="24.75" customHeight="1" thickBot="1" x14ac:dyDescent="0.3">
      <c r="A75" s="29" t="s">
        <v>126</v>
      </c>
      <c r="B75" s="21" t="s">
        <v>127</v>
      </c>
      <c r="C75" s="22" t="s">
        <v>33</v>
      </c>
      <c r="D75" s="26">
        <v>45</v>
      </c>
      <c r="E75" s="26">
        <v>13</v>
      </c>
      <c r="F75" s="26">
        <v>30</v>
      </c>
      <c r="G75" s="22">
        <v>2</v>
      </c>
    </row>
    <row r="76" spans="1:7" ht="24.75" customHeight="1" thickBot="1" x14ac:dyDescent="0.3">
      <c r="A76" s="10" t="s">
        <v>128</v>
      </c>
      <c r="B76" s="21" t="s">
        <v>129</v>
      </c>
      <c r="C76" s="22" t="s">
        <v>33</v>
      </c>
      <c r="D76" s="26">
        <v>45</v>
      </c>
      <c r="E76" s="26">
        <v>13</v>
      </c>
      <c r="F76" s="26">
        <v>30</v>
      </c>
      <c r="G76" s="22">
        <v>2</v>
      </c>
    </row>
    <row r="77" spans="1:7" ht="24.75" customHeight="1" thickBot="1" x14ac:dyDescent="0.3">
      <c r="A77" s="10" t="s">
        <v>130</v>
      </c>
      <c r="B77" s="21" t="s">
        <v>78</v>
      </c>
      <c r="C77" s="22" t="s">
        <v>33</v>
      </c>
      <c r="D77" s="26">
        <v>45</v>
      </c>
      <c r="E77" s="26">
        <v>13</v>
      </c>
      <c r="F77" s="26">
        <v>30</v>
      </c>
      <c r="G77" s="22">
        <v>2</v>
      </c>
    </row>
    <row r="78" spans="1:7" ht="24.75" customHeight="1" thickBot="1" x14ac:dyDescent="0.3">
      <c r="A78" s="29" t="s">
        <v>131</v>
      </c>
      <c r="B78" s="11" t="s">
        <v>72</v>
      </c>
      <c r="C78" s="12" t="s">
        <v>33</v>
      </c>
      <c r="D78" s="25">
        <v>45</v>
      </c>
      <c r="E78" s="25">
        <v>13</v>
      </c>
      <c r="F78" s="25">
        <v>30</v>
      </c>
      <c r="G78" s="12">
        <v>2</v>
      </c>
    </row>
    <row r="79" spans="1:7" ht="24.75" customHeight="1" thickBot="1" x14ac:dyDescent="0.3">
      <c r="A79" s="29" t="s">
        <v>132</v>
      </c>
      <c r="B79" s="11" t="s">
        <v>74</v>
      </c>
      <c r="C79" s="12" t="s">
        <v>33</v>
      </c>
      <c r="D79" s="25">
        <v>45</v>
      </c>
      <c r="E79" s="25">
        <v>13</v>
      </c>
      <c r="F79" s="25">
        <v>30</v>
      </c>
      <c r="G79" s="12">
        <v>2</v>
      </c>
    </row>
    <row r="80" spans="1:7" ht="24.75" customHeight="1" thickBot="1" x14ac:dyDescent="0.3">
      <c r="A80" s="10" t="s">
        <v>133</v>
      </c>
      <c r="B80" s="21" t="s">
        <v>76</v>
      </c>
      <c r="C80" s="22" t="s">
        <v>33</v>
      </c>
      <c r="D80" s="26">
        <v>45</v>
      </c>
      <c r="E80" s="26">
        <v>13</v>
      </c>
      <c r="F80" s="26">
        <v>30</v>
      </c>
      <c r="G80" s="22">
        <v>2</v>
      </c>
    </row>
    <row r="81" spans="1:12" ht="24.75" customHeight="1" thickBot="1" x14ac:dyDescent="0.3">
      <c r="A81" s="2" t="s">
        <v>79</v>
      </c>
      <c r="B81" s="4"/>
      <c r="C81" s="13">
        <v>90</v>
      </c>
      <c r="D81" s="13">
        <v>1950</v>
      </c>
      <c r="E81" s="13">
        <v>699</v>
      </c>
      <c r="F81" s="13">
        <v>1185</v>
      </c>
      <c r="G81" s="13">
        <v>66</v>
      </c>
      <c r="H81">
        <f>H52+H42</f>
        <v>90</v>
      </c>
      <c r="I81">
        <f t="shared" ref="I81:L81" si="4">I52+I42</f>
        <v>1950</v>
      </c>
      <c r="J81">
        <f t="shared" si="4"/>
        <v>699</v>
      </c>
      <c r="K81">
        <f t="shared" si="4"/>
        <v>1185</v>
      </c>
      <c r="L81">
        <f t="shared" si="4"/>
        <v>66</v>
      </c>
    </row>
    <row r="84" spans="1:12" ht="15.75" thickBot="1" x14ac:dyDescent="0.3"/>
    <row r="85" spans="1:12" ht="19.5" thickBot="1" x14ac:dyDescent="0.3">
      <c r="A85" s="1" t="s">
        <v>136</v>
      </c>
      <c r="B85" s="1" t="s">
        <v>1</v>
      </c>
      <c r="C85" s="1" t="s">
        <v>2</v>
      </c>
      <c r="D85" s="2" t="s">
        <v>3</v>
      </c>
      <c r="E85" s="3"/>
      <c r="F85" s="3"/>
      <c r="G85" s="32"/>
    </row>
    <row r="86" spans="1:12" ht="19.5" thickBot="1" x14ac:dyDescent="0.3">
      <c r="A86" s="5"/>
      <c r="B86" s="5"/>
      <c r="C86" s="5"/>
      <c r="D86" s="1" t="s">
        <v>81</v>
      </c>
      <c r="E86" s="2" t="s">
        <v>5</v>
      </c>
      <c r="F86" s="3"/>
      <c r="G86" s="32"/>
    </row>
    <row r="87" spans="1:12" ht="207" thickBot="1" x14ac:dyDescent="0.3">
      <c r="A87" s="6"/>
      <c r="B87" s="33"/>
      <c r="C87" s="6"/>
      <c r="D87" s="6"/>
      <c r="E87" s="7" t="s">
        <v>6</v>
      </c>
      <c r="F87" s="34" t="s">
        <v>137</v>
      </c>
      <c r="G87" s="34" t="s">
        <v>8</v>
      </c>
    </row>
    <row r="88" spans="1:12" ht="25.5" customHeight="1" thickBot="1" x14ac:dyDescent="0.3">
      <c r="A88" s="35" t="s">
        <v>9</v>
      </c>
      <c r="B88" s="9" t="s">
        <v>138</v>
      </c>
      <c r="C88" s="36">
        <v>74</v>
      </c>
      <c r="D88" s="36">
        <v>1110</v>
      </c>
      <c r="E88" s="7">
        <v>1074</v>
      </c>
      <c r="F88" s="36"/>
      <c r="G88" s="36">
        <v>36</v>
      </c>
      <c r="H88">
        <f>C88</f>
        <v>74</v>
      </c>
      <c r="I88">
        <f t="shared" ref="I88:L88" si="5">D88</f>
        <v>1110</v>
      </c>
      <c r="J88">
        <f t="shared" si="5"/>
        <v>1074</v>
      </c>
      <c r="K88">
        <f t="shared" si="5"/>
        <v>0</v>
      </c>
      <c r="L88">
        <f t="shared" si="5"/>
        <v>36</v>
      </c>
    </row>
    <row r="89" spans="1:12" ht="25.5" customHeight="1" thickBot="1" x14ac:dyDescent="0.3">
      <c r="A89" s="10" t="s">
        <v>139</v>
      </c>
      <c r="B89" s="11" t="s">
        <v>140</v>
      </c>
      <c r="C89" s="12" t="s">
        <v>98</v>
      </c>
      <c r="D89" s="12">
        <v>60</v>
      </c>
      <c r="E89" s="12">
        <v>58</v>
      </c>
      <c r="F89" s="12"/>
      <c r="G89" s="12">
        <v>2</v>
      </c>
    </row>
    <row r="90" spans="1:12" ht="25.5" customHeight="1" thickBot="1" x14ac:dyDescent="0.3">
      <c r="A90" s="10" t="s">
        <v>141</v>
      </c>
      <c r="B90" s="11" t="s">
        <v>142</v>
      </c>
      <c r="C90" s="12" t="s">
        <v>98</v>
      </c>
      <c r="D90" s="12">
        <v>60</v>
      </c>
      <c r="E90" s="12">
        <v>58</v>
      </c>
      <c r="F90" s="12"/>
      <c r="G90" s="12">
        <v>2</v>
      </c>
    </row>
    <row r="91" spans="1:12" ht="25.5" customHeight="1" thickBot="1" x14ac:dyDescent="0.3">
      <c r="A91" s="10" t="s">
        <v>143</v>
      </c>
      <c r="B91" s="11" t="s">
        <v>144</v>
      </c>
      <c r="C91" s="12" t="s">
        <v>98</v>
      </c>
      <c r="D91" s="12">
        <v>60</v>
      </c>
      <c r="E91" s="12">
        <v>58</v>
      </c>
      <c r="F91" s="12"/>
      <c r="G91" s="12">
        <v>2</v>
      </c>
    </row>
    <row r="92" spans="1:12" ht="25.5" customHeight="1" thickBot="1" x14ac:dyDescent="0.3">
      <c r="A92" s="10" t="s">
        <v>145</v>
      </c>
      <c r="B92" s="11" t="s">
        <v>146</v>
      </c>
      <c r="C92" s="12" t="s">
        <v>98</v>
      </c>
      <c r="D92" s="12">
        <v>60</v>
      </c>
      <c r="E92" s="12">
        <v>58</v>
      </c>
      <c r="F92" s="12"/>
      <c r="G92" s="12">
        <v>2</v>
      </c>
    </row>
    <row r="93" spans="1:12" ht="25.5" customHeight="1" thickBot="1" x14ac:dyDescent="0.3">
      <c r="A93" s="10" t="s">
        <v>147</v>
      </c>
      <c r="B93" s="11" t="s">
        <v>148</v>
      </c>
      <c r="C93" s="12" t="s">
        <v>149</v>
      </c>
      <c r="D93" s="12">
        <v>75</v>
      </c>
      <c r="E93" s="12">
        <v>73</v>
      </c>
      <c r="F93" s="12"/>
      <c r="G93" s="12">
        <v>2</v>
      </c>
    </row>
    <row r="94" spans="1:12" ht="25.5" customHeight="1" thickBot="1" x14ac:dyDescent="0.3">
      <c r="A94" s="10" t="s">
        <v>150</v>
      </c>
      <c r="B94" s="11" t="s">
        <v>151</v>
      </c>
      <c r="C94" s="12" t="s">
        <v>149</v>
      </c>
      <c r="D94" s="12">
        <v>75</v>
      </c>
      <c r="E94" s="12">
        <v>73</v>
      </c>
      <c r="F94" s="12"/>
      <c r="G94" s="12">
        <v>2</v>
      </c>
    </row>
    <row r="95" spans="1:12" ht="25.5" customHeight="1" thickBot="1" x14ac:dyDescent="0.3">
      <c r="A95" s="10" t="s">
        <v>152</v>
      </c>
      <c r="B95" s="11" t="s">
        <v>153</v>
      </c>
      <c r="C95" s="12" t="s">
        <v>98</v>
      </c>
      <c r="D95" s="12">
        <v>60</v>
      </c>
      <c r="E95" s="12">
        <v>58</v>
      </c>
      <c r="F95" s="12"/>
      <c r="G95" s="12">
        <v>2</v>
      </c>
    </row>
    <row r="96" spans="1:12" ht="25.5" customHeight="1" thickBot="1" x14ac:dyDescent="0.3">
      <c r="A96" s="10" t="s">
        <v>154</v>
      </c>
      <c r="B96" s="11" t="s">
        <v>155</v>
      </c>
      <c r="C96" s="12" t="s">
        <v>98</v>
      </c>
      <c r="D96" s="12">
        <v>60</v>
      </c>
      <c r="E96" s="12">
        <v>58</v>
      </c>
      <c r="F96" s="12"/>
      <c r="G96" s="12">
        <v>2</v>
      </c>
    </row>
    <row r="97" spans="1:12" ht="25.5" customHeight="1" thickBot="1" x14ac:dyDescent="0.3">
      <c r="A97" s="10" t="s">
        <v>156</v>
      </c>
      <c r="B97" s="11" t="s">
        <v>157</v>
      </c>
      <c r="C97" s="12" t="s">
        <v>98</v>
      </c>
      <c r="D97" s="12">
        <v>60</v>
      </c>
      <c r="E97" s="12">
        <v>58</v>
      </c>
      <c r="F97" s="12"/>
      <c r="G97" s="12">
        <v>2</v>
      </c>
    </row>
    <row r="98" spans="1:12" ht="25.5" customHeight="1" thickBot="1" x14ac:dyDescent="0.3">
      <c r="A98" s="10" t="s">
        <v>158</v>
      </c>
      <c r="B98" s="11" t="s">
        <v>159</v>
      </c>
      <c r="C98" s="12" t="s">
        <v>98</v>
      </c>
      <c r="D98" s="12">
        <v>60</v>
      </c>
      <c r="E98" s="12">
        <v>58</v>
      </c>
      <c r="F98" s="12"/>
      <c r="G98" s="12">
        <v>2</v>
      </c>
    </row>
    <row r="99" spans="1:12" ht="25.5" customHeight="1" thickBot="1" x14ac:dyDescent="0.3">
      <c r="A99" s="10" t="s">
        <v>160</v>
      </c>
      <c r="B99" s="11" t="s">
        <v>161</v>
      </c>
      <c r="C99" s="12" t="s">
        <v>98</v>
      </c>
      <c r="D99" s="12">
        <v>60</v>
      </c>
      <c r="E99" s="12">
        <v>58</v>
      </c>
      <c r="F99" s="12"/>
      <c r="G99" s="12">
        <v>2</v>
      </c>
    </row>
    <row r="100" spans="1:12" ht="25.5" customHeight="1" thickBot="1" x14ac:dyDescent="0.3">
      <c r="A100" s="10" t="s">
        <v>162</v>
      </c>
      <c r="B100" s="11" t="s">
        <v>163</v>
      </c>
      <c r="C100" s="12" t="s">
        <v>98</v>
      </c>
      <c r="D100" s="12">
        <v>60</v>
      </c>
      <c r="E100" s="12">
        <v>58</v>
      </c>
      <c r="F100" s="12"/>
      <c r="G100" s="12">
        <v>2</v>
      </c>
    </row>
    <row r="101" spans="1:12" ht="25.5" customHeight="1" thickBot="1" x14ac:dyDescent="0.3">
      <c r="A101" s="10" t="s">
        <v>164</v>
      </c>
      <c r="B101" s="11" t="s">
        <v>165</v>
      </c>
      <c r="C101" s="12" t="s">
        <v>98</v>
      </c>
      <c r="D101" s="12">
        <v>60</v>
      </c>
      <c r="E101" s="12">
        <v>58</v>
      </c>
      <c r="F101" s="12"/>
      <c r="G101" s="12">
        <v>2</v>
      </c>
    </row>
    <row r="102" spans="1:12" ht="25.5" customHeight="1" thickBot="1" x14ac:dyDescent="0.3">
      <c r="A102" s="10" t="s">
        <v>166</v>
      </c>
      <c r="B102" s="11" t="s">
        <v>167</v>
      </c>
      <c r="C102" s="12" t="s">
        <v>98</v>
      </c>
      <c r="D102" s="12">
        <v>60</v>
      </c>
      <c r="E102" s="12">
        <v>58</v>
      </c>
      <c r="F102" s="12"/>
      <c r="G102" s="12">
        <v>2</v>
      </c>
    </row>
    <row r="103" spans="1:12" ht="25.5" customHeight="1" thickBot="1" x14ac:dyDescent="0.3">
      <c r="A103" s="10" t="s">
        <v>168</v>
      </c>
      <c r="B103" s="11" t="s">
        <v>169</v>
      </c>
      <c r="C103" s="12" t="s">
        <v>98</v>
      </c>
      <c r="D103" s="12">
        <v>60</v>
      </c>
      <c r="E103" s="12">
        <v>58</v>
      </c>
      <c r="F103" s="12"/>
      <c r="G103" s="12">
        <v>2</v>
      </c>
    </row>
    <row r="104" spans="1:12" ht="25.5" customHeight="1" thickBot="1" x14ac:dyDescent="0.3">
      <c r="A104" s="10" t="s">
        <v>170</v>
      </c>
      <c r="B104" s="11" t="s">
        <v>171</v>
      </c>
      <c r="C104" s="12" t="s">
        <v>98</v>
      </c>
      <c r="D104" s="12">
        <v>60</v>
      </c>
      <c r="E104" s="12">
        <v>58</v>
      </c>
      <c r="F104" s="12"/>
      <c r="G104" s="12">
        <v>2</v>
      </c>
    </row>
    <row r="105" spans="1:12" ht="25.5" customHeight="1" thickBot="1" x14ac:dyDescent="0.3">
      <c r="A105" s="10" t="s">
        <v>172</v>
      </c>
      <c r="B105" s="11" t="s">
        <v>173</v>
      </c>
      <c r="C105" s="12" t="s">
        <v>98</v>
      </c>
      <c r="D105" s="12">
        <v>60</v>
      </c>
      <c r="E105" s="12">
        <v>58</v>
      </c>
      <c r="F105" s="12"/>
      <c r="G105" s="12">
        <v>2</v>
      </c>
    </row>
    <row r="106" spans="1:12" ht="25.5" customHeight="1" thickBot="1" x14ac:dyDescent="0.3">
      <c r="A106" s="10" t="s">
        <v>174</v>
      </c>
      <c r="B106" s="11" t="s">
        <v>175</v>
      </c>
      <c r="C106" s="12" t="s">
        <v>98</v>
      </c>
      <c r="D106" s="12">
        <v>60</v>
      </c>
      <c r="E106" s="12">
        <v>58</v>
      </c>
      <c r="F106" s="12"/>
      <c r="G106" s="12">
        <v>2</v>
      </c>
    </row>
    <row r="107" spans="1:12" ht="25.5" customHeight="1" thickBot="1" x14ac:dyDescent="0.3">
      <c r="A107" s="8" t="s">
        <v>9</v>
      </c>
      <c r="B107" s="9" t="s">
        <v>10</v>
      </c>
      <c r="C107" s="7">
        <v>19</v>
      </c>
      <c r="D107" s="7">
        <v>315</v>
      </c>
      <c r="E107" s="7">
        <v>149</v>
      </c>
      <c r="F107" s="7">
        <v>148</v>
      </c>
      <c r="G107" s="7">
        <v>18</v>
      </c>
      <c r="H107">
        <f>C107</f>
        <v>19</v>
      </c>
      <c r="I107">
        <f t="shared" ref="I107:L107" si="6">D107</f>
        <v>315</v>
      </c>
      <c r="J107">
        <f t="shared" si="6"/>
        <v>149</v>
      </c>
      <c r="K107">
        <f t="shared" si="6"/>
        <v>148</v>
      </c>
      <c r="L107">
        <f t="shared" si="6"/>
        <v>18</v>
      </c>
    </row>
    <row r="108" spans="1:12" ht="25.5" customHeight="1" thickBot="1" x14ac:dyDescent="0.3">
      <c r="A108" s="10" t="s">
        <v>176</v>
      </c>
      <c r="B108" s="11" t="s">
        <v>12</v>
      </c>
      <c r="C108" s="12" t="s">
        <v>33</v>
      </c>
      <c r="D108" s="12">
        <v>30</v>
      </c>
      <c r="E108" s="12">
        <v>15</v>
      </c>
      <c r="F108" s="12">
        <v>13</v>
      </c>
      <c r="G108" s="12">
        <v>2</v>
      </c>
    </row>
    <row r="109" spans="1:12" ht="25.5" customHeight="1" thickBot="1" x14ac:dyDescent="0.3">
      <c r="A109" s="10" t="s">
        <v>177</v>
      </c>
      <c r="B109" s="11" t="s">
        <v>15</v>
      </c>
      <c r="C109" s="12" t="s">
        <v>16</v>
      </c>
      <c r="D109" s="12">
        <v>15</v>
      </c>
      <c r="E109" s="12">
        <v>9</v>
      </c>
      <c r="F109" s="12">
        <v>5</v>
      </c>
      <c r="G109" s="12">
        <v>1</v>
      </c>
    </row>
    <row r="110" spans="1:12" ht="25.5" customHeight="1" thickBot="1" x14ac:dyDescent="0.3">
      <c r="A110" s="10" t="s">
        <v>178</v>
      </c>
      <c r="B110" s="11" t="s">
        <v>18</v>
      </c>
      <c r="C110" s="12" t="s">
        <v>19</v>
      </c>
      <c r="D110" s="12">
        <v>30</v>
      </c>
      <c r="E110" s="12">
        <v>4</v>
      </c>
      <c r="F110" s="12">
        <v>24</v>
      </c>
      <c r="G110" s="12">
        <v>2</v>
      </c>
    </row>
    <row r="111" spans="1:12" ht="25.5" customHeight="1" thickBot="1" x14ac:dyDescent="0.3">
      <c r="A111" s="10" t="s">
        <v>179</v>
      </c>
      <c r="B111" s="11" t="s">
        <v>180</v>
      </c>
      <c r="C111" s="12" t="s">
        <v>43</v>
      </c>
      <c r="D111" s="12">
        <v>45</v>
      </c>
      <c r="E111" s="12">
        <v>21</v>
      </c>
      <c r="F111" s="12">
        <v>21</v>
      </c>
      <c r="G111" s="12">
        <v>3</v>
      </c>
    </row>
    <row r="112" spans="1:12" ht="25.5" customHeight="1" thickBot="1" x14ac:dyDescent="0.3">
      <c r="A112" s="10" t="s">
        <v>181</v>
      </c>
      <c r="B112" s="11" t="s">
        <v>23</v>
      </c>
      <c r="C112" s="12" t="s">
        <v>26</v>
      </c>
      <c r="D112" s="12">
        <v>45</v>
      </c>
      <c r="E112" s="12">
        <v>15</v>
      </c>
      <c r="F112" s="12">
        <v>29</v>
      </c>
      <c r="G112" s="12">
        <v>1</v>
      </c>
    </row>
    <row r="113" spans="1:13" ht="25.5" customHeight="1" thickBot="1" x14ac:dyDescent="0.3">
      <c r="A113" s="10" t="s">
        <v>182</v>
      </c>
      <c r="B113" s="11" t="s">
        <v>91</v>
      </c>
      <c r="C113" s="12" t="s">
        <v>26</v>
      </c>
      <c r="D113" s="12">
        <v>60</v>
      </c>
      <c r="E113" s="12">
        <v>20</v>
      </c>
      <c r="F113" s="12">
        <v>30</v>
      </c>
      <c r="G113" s="12">
        <v>2</v>
      </c>
    </row>
    <row r="114" spans="1:13" ht="25.5" customHeight="1" thickBot="1" x14ac:dyDescent="0.3">
      <c r="A114" s="10" t="s">
        <v>183</v>
      </c>
      <c r="B114" s="11" t="s">
        <v>93</v>
      </c>
      <c r="C114" s="12" t="s">
        <v>33</v>
      </c>
      <c r="D114" s="12">
        <v>30</v>
      </c>
      <c r="E114" s="12">
        <v>10</v>
      </c>
      <c r="F114" s="12">
        <v>26</v>
      </c>
      <c r="G114" s="12">
        <v>2</v>
      </c>
    </row>
    <row r="115" spans="1:13" ht="25.5" customHeight="1" thickBot="1" x14ac:dyDescent="0.3">
      <c r="A115" s="10" t="s">
        <v>184</v>
      </c>
      <c r="B115" s="11" t="s">
        <v>97</v>
      </c>
      <c r="C115" s="12" t="s">
        <v>98</v>
      </c>
      <c r="D115" s="12">
        <v>60</v>
      </c>
      <c r="E115" s="12">
        <v>55</v>
      </c>
      <c r="F115" s="12"/>
      <c r="G115" s="12">
        <v>5</v>
      </c>
      <c r="H115">
        <f>H116+H107</f>
        <v>65</v>
      </c>
      <c r="I115">
        <f t="shared" ref="I115:M115" si="7">I116+I107</f>
        <v>1425</v>
      </c>
      <c r="J115">
        <f t="shared" si="7"/>
        <v>490</v>
      </c>
      <c r="K115">
        <f t="shared" si="7"/>
        <v>883</v>
      </c>
      <c r="L115">
        <f t="shared" si="7"/>
        <v>52</v>
      </c>
      <c r="M115">
        <f t="shared" si="7"/>
        <v>0</v>
      </c>
    </row>
    <row r="116" spans="1:13" ht="25.5" customHeight="1" thickBot="1" x14ac:dyDescent="0.3">
      <c r="A116" s="8" t="s">
        <v>185</v>
      </c>
      <c r="B116" s="9" t="s">
        <v>28</v>
      </c>
      <c r="C116" s="7">
        <v>46</v>
      </c>
      <c r="D116" s="7">
        <v>1110</v>
      </c>
      <c r="E116" s="7">
        <v>341</v>
      </c>
      <c r="F116" s="7">
        <v>735</v>
      </c>
      <c r="G116" s="7">
        <v>34</v>
      </c>
      <c r="H116">
        <f>C117+C124+C136</f>
        <v>46</v>
      </c>
      <c r="I116">
        <f t="shared" ref="I116:M116" si="8">D117+D124+D136</f>
        <v>1110</v>
      </c>
      <c r="J116">
        <f t="shared" si="8"/>
        <v>341</v>
      </c>
      <c r="K116">
        <f t="shared" si="8"/>
        <v>735</v>
      </c>
      <c r="L116">
        <f t="shared" si="8"/>
        <v>34</v>
      </c>
      <c r="M116">
        <f t="shared" si="8"/>
        <v>0</v>
      </c>
    </row>
    <row r="117" spans="1:13" ht="25.5" customHeight="1" thickBot="1" x14ac:dyDescent="0.3">
      <c r="A117" s="14" t="s">
        <v>186</v>
      </c>
      <c r="B117" s="15" t="s">
        <v>30</v>
      </c>
      <c r="C117" s="16">
        <v>16</v>
      </c>
      <c r="D117" s="12">
        <v>270</v>
      </c>
      <c r="E117" s="12">
        <v>198</v>
      </c>
      <c r="F117" s="12">
        <v>60</v>
      </c>
      <c r="G117" s="12">
        <v>12</v>
      </c>
    </row>
    <row r="118" spans="1:13" ht="25.5" customHeight="1" thickBot="1" x14ac:dyDescent="0.35">
      <c r="A118" s="10" t="s">
        <v>187</v>
      </c>
      <c r="B118" s="11" t="s">
        <v>32</v>
      </c>
      <c r="C118" s="12" t="s">
        <v>13</v>
      </c>
      <c r="D118" s="37">
        <v>30</v>
      </c>
      <c r="E118" s="37">
        <v>28</v>
      </c>
      <c r="F118" s="38"/>
      <c r="G118" s="37">
        <v>2</v>
      </c>
    </row>
    <row r="119" spans="1:13" ht="25.5" customHeight="1" thickBot="1" x14ac:dyDescent="0.3">
      <c r="A119" s="10" t="s">
        <v>188</v>
      </c>
      <c r="B119" s="11" t="s">
        <v>101</v>
      </c>
      <c r="C119" s="12" t="s">
        <v>102</v>
      </c>
      <c r="D119" s="37">
        <v>45</v>
      </c>
      <c r="E119" s="37">
        <v>43</v>
      </c>
      <c r="F119" s="37">
        <v>0</v>
      </c>
      <c r="G119" s="37">
        <v>2</v>
      </c>
    </row>
    <row r="120" spans="1:13" ht="25.5" customHeight="1" thickBot="1" x14ac:dyDescent="0.3">
      <c r="A120" s="10" t="s">
        <v>189</v>
      </c>
      <c r="B120" s="11" t="s">
        <v>35</v>
      </c>
      <c r="C120" s="12" t="s">
        <v>98</v>
      </c>
      <c r="D120" s="37">
        <v>60</v>
      </c>
      <c r="E120" s="37">
        <v>58</v>
      </c>
      <c r="F120" s="37">
        <v>0</v>
      </c>
      <c r="G120" s="37">
        <v>2</v>
      </c>
    </row>
    <row r="121" spans="1:13" ht="25.5" customHeight="1" thickBot="1" x14ac:dyDescent="0.3">
      <c r="A121" s="10" t="s">
        <v>190</v>
      </c>
      <c r="B121" s="11" t="s">
        <v>105</v>
      </c>
      <c r="C121" s="12" t="s">
        <v>102</v>
      </c>
      <c r="D121" s="37">
        <v>45</v>
      </c>
      <c r="E121" s="37">
        <v>43</v>
      </c>
      <c r="F121" s="11"/>
      <c r="G121" s="37">
        <v>2</v>
      </c>
    </row>
    <row r="122" spans="1:13" ht="25.5" customHeight="1" thickBot="1" x14ac:dyDescent="0.3">
      <c r="A122" s="10" t="s">
        <v>191</v>
      </c>
      <c r="B122" s="11" t="s">
        <v>192</v>
      </c>
      <c r="C122" s="12" t="s">
        <v>33</v>
      </c>
      <c r="D122" s="37">
        <v>45</v>
      </c>
      <c r="E122" s="37">
        <v>13</v>
      </c>
      <c r="F122" s="37">
        <v>30</v>
      </c>
      <c r="G122" s="37">
        <v>2</v>
      </c>
    </row>
    <row r="123" spans="1:13" ht="25.5" customHeight="1" thickBot="1" x14ac:dyDescent="0.3">
      <c r="A123" s="10" t="s">
        <v>193</v>
      </c>
      <c r="B123" s="11" t="s">
        <v>194</v>
      </c>
      <c r="C123" s="12" t="s">
        <v>33</v>
      </c>
      <c r="D123" s="37">
        <v>45</v>
      </c>
      <c r="E123" s="37">
        <v>13</v>
      </c>
      <c r="F123" s="37">
        <v>30</v>
      </c>
      <c r="G123" s="37">
        <v>2</v>
      </c>
    </row>
    <row r="124" spans="1:13" ht="25.5" customHeight="1" thickBot="1" x14ac:dyDescent="0.3">
      <c r="A124" s="14" t="s">
        <v>195</v>
      </c>
      <c r="B124" s="15" t="s">
        <v>28</v>
      </c>
      <c r="C124" s="16">
        <v>26</v>
      </c>
      <c r="D124" s="12">
        <v>750</v>
      </c>
      <c r="E124" s="12">
        <v>117</v>
      </c>
      <c r="F124" s="12">
        <v>615</v>
      </c>
      <c r="G124" s="12">
        <v>18</v>
      </c>
    </row>
    <row r="125" spans="1:13" ht="25.5" customHeight="1" thickBot="1" x14ac:dyDescent="0.3">
      <c r="A125" s="10" t="s">
        <v>196</v>
      </c>
      <c r="B125" s="11" t="s">
        <v>47</v>
      </c>
      <c r="C125" s="12" t="s">
        <v>33</v>
      </c>
      <c r="D125" s="12">
        <v>45</v>
      </c>
      <c r="E125" s="12">
        <v>13</v>
      </c>
      <c r="F125" s="12">
        <v>30</v>
      </c>
      <c r="G125" s="12">
        <v>2</v>
      </c>
    </row>
    <row r="126" spans="1:13" ht="25.5" customHeight="1" thickBot="1" x14ac:dyDescent="0.3">
      <c r="A126" s="10" t="s">
        <v>197</v>
      </c>
      <c r="B126" s="11" t="s">
        <v>49</v>
      </c>
      <c r="C126" s="12" t="s">
        <v>33</v>
      </c>
      <c r="D126" s="12">
        <v>45</v>
      </c>
      <c r="E126" s="12">
        <v>13</v>
      </c>
      <c r="F126" s="12">
        <v>30</v>
      </c>
      <c r="G126" s="12">
        <v>2</v>
      </c>
    </row>
    <row r="127" spans="1:13" ht="25.5" customHeight="1" thickBot="1" x14ac:dyDescent="0.3">
      <c r="A127" s="10" t="s">
        <v>198</v>
      </c>
      <c r="B127" s="11" t="s">
        <v>53</v>
      </c>
      <c r="C127" s="12" t="s">
        <v>33</v>
      </c>
      <c r="D127" s="12">
        <v>45</v>
      </c>
      <c r="E127" s="12">
        <v>13</v>
      </c>
      <c r="F127" s="12">
        <v>30</v>
      </c>
      <c r="G127" s="12">
        <v>2</v>
      </c>
    </row>
    <row r="128" spans="1:13" ht="25.5" customHeight="1" thickBot="1" x14ac:dyDescent="0.3">
      <c r="A128" s="10" t="s">
        <v>199</v>
      </c>
      <c r="B128" s="11" t="s">
        <v>55</v>
      </c>
      <c r="C128" s="12" t="s">
        <v>26</v>
      </c>
      <c r="D128" s="12">
        <v>75</v>
      </c>
      <c r="E128" s="12">
        <v>13</v>
      </c>
      <c r="F128" s="12">
        <v>60</v>
      </c>
      <c r="G128" s="12">
        <v>2</v>
      </c>
    </row>
    <row r="129" spans="1:12" ht="25.5" customHeight="1" thickBot="1" x14ac:dyDescent="0.3">
      <c r="A129" s="10" t="s">
        <v>200</v>
      </c>
      <c r="B129" s="11" t="s">
        <v>113</v>
      </c>
      <c r="C129" s="12" t="s">
        <v>33</v>
      </c>
      <c r="D129" s="12">
        <v>45</v>
      </c>
      <c r="E129" s="12">
        <v>13</v>
      </c>
      <c r="F129" s="12">
        <v>30</v>
      </c>
      <c r="G129" s="12">
        <v>2</v>
      </c>
    </row>
    <row r="130" spans="1:12" ht="25.5" customHeight="1" thickBot="1" x14ac:dyDescent="0.3">
      <c r="A130" s="10" t="s">
        <v>201</v>
      </c>
      <c r="B130" s="11" t="s">
        <v>59</v>
      </c>
      <c r="C130" s="12" t="s">
        <v>33</v>
      </c>
      <c r="D130" s="12">
        <v>45</v>
      </c>
      <c r="E130" s="12">
        <v>13</v>
      </c>
      <c r="F130" s="12">
        <v>30</v>
      </c>
      <c r="G130" s="12">
        <v>2</v>
      </c>
    </row>
    <row r="131" spans="1:12" ht="25.5" customHeight="1" thickBot="1" x14ac:dyDescent="0.3">
      <c r="A131" s="10" t="s">
        <v>202</v>
      </c>
      <c r="B131" s="11" t="s">
        <v>61</v>
      </c>
      <c r="C131" s="12" t="s">
        <v>33</v>
      </c>
      <c r="D131" s="12">
        <v>45</v>
      </c>
      <c r="E131" s="12">
        <v>13</v>
      </c>
      <c r="F131" s="12">
        <v>30</v>
      </c>
      <c r="G131" s="12">
        <v>2</v>
      </c>
    </row>
    <row r="132" spans="1:12" ht="25.5" customHeight="1" thickBot="1" x14ac:dyDescent="0.3">
      <c r="A132" s="10" t="s">
        <v>203</v>
      </c>
      <c r="B132" s="11" t="s">
        <v>63</v>
      </c>
      <c r="C132" s="12" t="s">
        <v>33</v>
      </c>
      <c r="D132" s="12">
        <v>45</v>
      </c>
      <c r="E132" s="12">
        <v>13</v>
      </c>
      <c r="F132" s="12">
        <v>30</v>
      </c>
      <c r="G132" s="12">
        <v>2</v>
      </c>
    </row>
    <row r="133" spans="1:12" ht="25.5" customHeight="1" thickBot="1" x14ac:dyDescent="0.3">
      <c r="A133" s="10" t="s">
        <v>204</v>
      </c>
      <c r="B133" s="11" t="s">
        <v>118</v>
      </c>
      <c r="C133" s="12" t="s">
        <v>33</v>
      </c>
      <c r="D133" s="12">
        <v>45</v>
      </c>
      <c r="E133" s="12">
        <v>13</v>
      </c>
      <c r="F133" s="12">
        <v>30</v>
      </c>
      <c r="G133" s="12">
        <v>2</v>
      </c>
    </row>
    <row r="134" spans="1:12" ht="25.5" customHeight="1" thickBot="1" x14ac:dyDescent="0.3">
      <c r="A134" s="10" t="s">
        <v>205</v>
      </c>
      <c r="B134" s="11" t="s">
        <v>134</v>
      </c>
      <c r="C134" s="12" t="s">
        <v>68</v>
      </c>
      <c r="D134" s="12">
        <v>45</v>
      </c>
      <c r="E134" s="39"/>
      <c r="F134" s="12">
        <v>45</v>
      </c>
      <c r="G134" s="39"/>
    </row>
    <row r="135" spans="1:12" ht="25.5" customHeight="1" thickBot="1" x14ac:dyDescent="0.3">
      <c r="A135" s="10" t="s">
        <v>206</v>
      </c>
      <c r="B135" s="11" t="s">
        <v>207</v>
      </c>
      <c r="C135" s="12" t="s">
        <v>123</v>
      </c>
      <c r="D135" s="12">
        <v>270</v>
      </c>
      <c r="E135" s="12"/>
      <c r="F135" s="12">
        <v>270</v>
      </c>
      <c r="G135" s="12"/>
    </row>
    <row r="136" spans="1:12" ht="25.5" customHeight="1" thickBot="1" x14ac:dyDescent="0.3">
      <c r="A136" s="14" t="s">
        <v>208</v>
      </c>
      <c r="B136" s="15" t="s">
        <v>70</v>
      </c>
      <c r="C136" s="16">
        <v>4</v>
      </c>
      <c r="D136" s="12">
        <v>90</v>
      </c>
      <c r="E136" s="12">
        <v>26</v>
      </c>
      <c r="F136" s="12">
        <v>60</v>
      </c>
      <c r="G136" s="12">
        <v>4</v>
      </c>
    </row>
    <row r="137" spans="1:12" ht="25.5" customHeight="1" thickBot="1" x14ac:dyDescent="0.3">
      <c r="A137" s="10" t="s">
        <v>209</v>
      </c>
      <c r="B137" s="11" t="s">
        <v>125</v>
      </c>
      <c r="C137" s="12" t="s">
        <v>33</v>
      </c>
      <c r="D137" s="12">
        <v>45</v>
      </c>
      <c r="E137" s="12">
        <v>13</v>
      </c>
      <c r="F137" s="12">
        <v>30</v>
      </c>
      <c r="G137" s="12">
        <v>2</v>
      </c>
    </row>
    <row r="138" spans="1:12" ht="25.5" customHeight="1" thickBot="1" x14ac:dyDescent="0.3">
      <c r="A138" s="10" t="s">
        <v>210</v>
      </c>
      <c r="B138" s="11" t="s">
        <v>127</v>
      </c>
      <c r="C138" s="12" t="s">
        <v>33</v>
      </c>
      <c r="D138" s="12">
        <v>45</v>
      </c>
      <c r="E138" s="12">
        <v>13</v>
      </c>
      <c r="F138" s="12">
        <v>30</v>
      </c>
      <c r="G138" s="12">
        <v>2</v>
      </c>
    </row>
    <row r="139" spans="1:12" ht="25.5" customHeight="1" thickBot="1" x14ac:dyDescent="0.3">
      <c r="A139" s="10" t="s">
        <v>211</v>
      </c>
      <c r="B139" s="11" t="s">
        <v>129</v>
      </c>
      <c r="C139" s="12" t="s">
        <v>33</v>
      </c>
      <c r="D139" s="12">
        <v>45</v>
      </c>
      <c r="E139" s="12">
        <v>13</v>
      </c>
      <c r="F139" s="12">
        <v>30</v>
      </c>
      <c r="G139" s="12">
        <v>2</v>
      </c>
    </row>
    <row r="140" spans="1:12" ht="25.5" customHeight="1" thickBot="1" x14ac:dyDescent="0.3">
      <c r="A140" s="10" t="s">
        <v>212</v>
      </c>
      <c r="B140" s="11" t="s">
        <v>78</v>
      </c>
      <c r="C140" s="12" t="s">
        <v>33</v>
      </c>
      <c r="D140" s="12">
        <v>45</v>
      </c>
      <c r="E140" s="12">
        <v>13</v>
      </c>
      <c r="F140" s="12">
        <v>30</v>
      </c>
      <c r="G140" s="12">
        <v>2</v>
      </c>
    </row>
    <row r="141" spans="1:12" ht="25.5" customHeight="1" thickBot="1" x14ac:dyDescent="0.3">
      <c r="A141" s="40"/>
      <c r="B141" s="9" t="s">
        <v>79</v>
      </c>
      <c r="C141" s="7">
        <v>139</v>
      </c>
      <c r="D141" s="7">
        <v>2535</v>
      </c>
      <c r="E141" s="7">
        <v>1564</v>
      </c>
      <c r="F141" s="7">
        <v>883</v>
      </c>
      <c r="G141" s="7">
        <v>88</v>
      </c>
      <c r="H141">
        <f>H116+H107+H88</f>
        <v>139</v>
      </c>
      <c r="I141">
        <f t="shared" ref="I141:L141" si="9">I116+I107+I88</f>
        <v>2535</v>
      </c>
      <c r="J141">
        <f t="shared" si="9"/>
        <v>1564</v>
      </c>
      <c r="K141">
        <f t="shared" si="9"/>
        <v>883</v>
      </c>
      <c r="L141">
        <f t="shared" si="9"/>
        <v>88</v>
      </c>
    </row>
  </sheetData>
  <mergeCells count="19">
    <mergeCell ref="A81:B81"/>
    <mergeCell ref="A85:A87"/>
    <mergeCell ref="B85:B87"/>
    <mergeCell ref="C85:C87"/>
    <mergeCell ref="D85:G85"/>
    <mergeCell ref="D86:D87"/>
    <mergeCell ref="E86:G86"/>
    <mergeCell ref="A39:A41"/>
    <mergeCell ref="B39:B41"/>
    <mergeCell ref="C39:C41"/>
    <mergeCell ref="D39:G39"/>
    <mergeCell ref="D40:D41"/>
    <mergeCell ref="E40:G40"/>
    <mergeCell ref="A1:A3"/>
    <mergeCell ref="B1:B3"/>
    <mergeCell ref="C1:C3"/>
    <mergeCell ref="D1:G1"/>
    <mergeCell ref="D2:D3"/>
    <mergeCell ref="E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Mai</cp:lastModifiedBy>
  <dcterms:created xsi:type="dcterms:W3CDTF">2019-11-18T08:03:45Z</dcterms:created>
  <dcterms:modified xsi:type="dcterms:W3CDTF">2019-11-18T10:49:36Z</dcterms:modified>
</cp:coreProperties>
</file>